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C:\Users\Owner\Desktop\採用管理\"/>
    </mc:Choice>
  </mc:AlternateContent>
  <xr:revisionPtr revIDLastSave="0" documentId="13_ncr:1_{C581DA34-C59D-49E8-9CE3-3A1BCA601269}" xr6:coauthVersionLast="45" xr6:coauthVersionMax="45" xr10:uidLastSave="{00000000-0000-0000-0000-000000000000}"/>
  <bookViews>
    <workbookView xWindow="-110" yWindow="-110" windowWidth="22780" windowHeight="14660" tabRatio="687" xr2:uid="{00000000-000D-0000-FFFF-FFFF00000000}"/>
  </bookViews>
  <sheets>
    <sheet name="サマリー" sheetId="13" r:id="rId1"/>
    <sheet name="応募経路別" sheetId="14" r:id="rId2"/>
    <sheet name="山口" sheetId="10" r:id="rId3"/>
    <sheet name="AA" sheetId="11" r:id="rId4"/>
    <sheet name="BB" sheetId="12" r:id="rId5"/>
    <sheet name="CC" sheetId="2" r:id="rId6"/>
    <sheet name="DD" sheetId="3" r:id="rId7"/>
    <sheet name="EE" sheetId="1" r:id="rId8"/>
    <sheet name="FF" sheetId="4" r:id="rId9"/>
    <sheet name="GG" sheetId="6" r:id="rId10"/>
    <sheet name="HH" sheetId="7" r:id="rId11"/>
    <sheet name="II" sheetId="8" r:id="rId12"/>
    <sheet name="JJ" sheetId="9" r:id="rId13"/>
  </sheets>
  <definedNames>
    <definedName name="_xlnm._FilterDatabase" localSheetId="3" hidden="1">AA!$A$15:$R$50</definedName>
    <definedName name="_xlnm._FilterDatabase" localSheetId="4" hidden="1">BB!$A$15:$R$50</definedName>
    <definedName name="_xlnm._FilterDatabase" localSheetId="5" hidden="1">CC!$A$15:$P$50</definedName>
    <definedName name="_xlnm._FilterDatabase" localSheetId="6" hidden="1">DD!$A$15:$R$53</definedName>
    <definedName name="_xlnm._FilterDatabase" localSheetId="7" hidden="1">EE!$A$15:$R$50</definedName>
    <definedName name="_xlnm._FilterDatabase" localSheetId="8" hidden="1">FF!$A$15:$P$50</definedName>
    <definedName name="_xlnm._FilterDatabase" localSheetId="9" hidden="1">GG!$A$15:$R$50</definedName>
    <definedName name="_xlnm._FilterDatabase" localSheetId="10" hidden="1">HH!$A$15:$R$50</definedName>
    <definedName name="_xlnm._FilterDatabase" localSheetId="11" hidden="1">II!$A$15:$R$50</definedName>
    <definedName name="_xlnm._FilterDatabase" localSheetId="12" hidden="1">JJ!$A$15:$R$50</definedName>
    <definedName name="_xlnm._FilterDatabase" localSheetId="2" hidden="1">山口!$A$15:$R$50</definedName>
    <definedName name="_xlnm.Print_Area" localSheetId="3">AA!$A$1:$Q$65</definedName>
    <definedName name="_xlnm.Print_Area" localSheetId="4">BB!$A$1:$Q$65</definedName>
    <definedName name="_xlnm.Print_Area" localSheetId="5">CC!$A$1:$Q$65</definedName>
    <definedName name="_xlnm.Print_Area" localSheetId="6">DD!$A$1:$Q$68</definedName>
    <definedName name="_xlnm.Print_Area" localSheetId="7">EE!$A$1:$Q$65</definedName>
    <definedName name="_xlnm.Print_Area" localSheetId="8">FF!$A$1:$Q$65</definedName>
    <definedName name="_xlnm.Print_Area" localSheetId="9">GG!$A$1:$Q$65</definedName>
    <definedName name="_xlnm.Print_Area" localSheetId="10">HH!$A$1:$Q$65</definedName>
    <definedName name="_xlnm.Print_Area" localSheetId="11">II!$A$1:$Q$65</definedName>
    <definedName name="_xlnm.Print_Area" localSheetId="12">JJ!$A$1:$Q$65</definedName>
    <definedName name="_xlnm.Print_Area" localSheetId="2">山口!$A$1:$Q$65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5" i="11" l="1"/>
  <c r="F55" i="9"/>
  <c r="F55" i="8"/>
  <c r="F55" i="7"/>
  <c r="F55" i="6"/>
  <c r="F55" i="4"/>
  <c r="F55" i="1"/>
  <c r="N16" i="10"/>
  <c r="O16" i="10"/>
  <c r="P16" i="10"/>
  <c r="N17" i="10"/>
  <c r="O17" i="10"/>
  <c r="P17" i="10"/>
  <c r="N18" i="10"/>
  <c r="O18" i="10"/>
  <c r="P18" i="10"/>
  <c r="N19" i="10"/>
  <c r="O19" i="10"/>
  <c r="P19" i="10"/>
  <c r="N20" i="10"/>
  <c r="O20" i="10"/>
  <c r="P20" i="10"/>
  <c r="N21" i="10"/>
  <c r="O21" i="10"/>
  <c r="P21" i="10"/>
  <c r="N22" i="10"/>
  <c r="O22" i="10"/>
  <c r="P22" i="10"/>
  <c r="N23" i="10"/>
  <c r="O23" i="10"/>
  <c r="P23" i="10"/>
  <c r="N24" i="10"/>
  <c r="O24" i="10"/>
  <c r="P24" i="10"/>
  <c r="N25" i="10"/>
  <c r="O25" i="10"/>
  <c r="P25" i="10"/>
  <c r="N26" i="10"/>
  <c r="O26" i="10"/>
  <c r="P26" i="10"/>
  <c r="P59" i="2" l="1"/>
  <c r="P52" i="3"/>
  <c r="O52" i="3"/>
  <c r="N52" i="3"/>
  <c r="P51" i="3"/>
  <c r="O51" i="3"/>
  <c r="N51" i="3"/>
  <c r="P50" i="3"/>
  <c r="O50" i="3"/>
  <c r="N50" i="3"/>
  <c r="P49" i="3"/>
  <c r="O49" i="3"/>
  <c r="N49" i="3"/>
  <c r="P48" i="3"/>
  <c r="O48" i="3"/>
  <c r="N48" i="3"/>
  <c r="P47" i="3"/>
  <c r="O47" i="3"/>
  <c r="N47" i="3"/>
  <c r="P46" i="3"/>
  <c r="O46" i="3"/>
  <c r="N46" i="3"/>
  <c r="F58" i="3" l="1"/>
  <c r="E13" i="14" l="1"/>
  <c r="D13" i="14"/>
  <c r="C13" i="14"/>
  <c r="E12" i="14"/>
  <c r="D12" i="14"/>
  <c r="C12" i="14"/>
  <c r="E11" i="14"/>
  <c r="D11" i="14"/>
  <c r="C11" i="14"/>
  <c r="E10" i="14"/>
  <c r="D10" i="14"/>
  <c r="C10" i="14"/>
  <c r="E9" i="14"/>
  <c r="D9" i="14"/>
  <c r="C9" i="14"/>
  <c r="E8" i="14"/>
  <c r="D8" i="14"/>
  <c r="C8" i="14"/>
  <c r="E7" i="14"/>
  <c r="D7" i="14"/>
  <c r="C7" i="14"/>
  <c r="E6" i="14"/>
  <c r="D6" i="14"/>
  <c r="C6" i="14"/>
  <c r="E5" i="14"/>
  <c r="D5" i="14"/>
  <c r="C5" i="14"/>
  <c r="B13" i="14"/>
  <c r="B12" i="14"/>
  <c r="B11" i="14"/>
  <c r="B10" i="14"/>
  <c r="B9" i="14"/>
  <c r="B8" i="14"/>
  <c r="B7" i="14"/>
  <c r="B6" i="14"/>
  <c r="B5" i="14"/>
  <c r="F8" i="14" l="1"/>
  <c r="F12" i="14"/>
  <c r="F13" i="14"/>
  <c r="F7" i="14"/>
  <c r="F6" i="14"/>
  <c r="F11" i="14"/>
  <c r="F9" i="14"/>
  <c r="E14" i="14"/>
  <c r="G8" i="14" s="1"/>
  <c r="F10" i="14"/>
  <c r="D14" i="14"/>
  <c r="C14" i="14"/>
  <c r="B14" i="14"/>
  <c r="F5" i="14"/>
  <c r="G5" i="14" l="1"/>
  <c r="G7" i="14"/>
  <c r="G11" i="14"/>
  <c r="G14" i="14"/>
  <c r="F14" i="14"/>
  <c r="G13" i="14"/>
  <c r="G6" i="14"/>
  <c r="G12" i="14"/>
  <c r="G10" i="14"/>
  <c r="G9" i="14"/>
  <c r="P59" i="3" l="1"/>
  <c r="P55" i="10" l="1"/>
  <c r="P50" i="10"/>
  <c r="O50" i="10"/>
  <c r="N50" i="10"/>
  <c r="P49" i="10"/>
  <c r="O49" i="10"/>
  <c r="N49" i="10"/>
  <c r="D65" i="12" l="1"/>
  <c r="C7" i="13" s="1"/>
  <c r="O64" i="12"/>
  <c r="Q62" i="12" s="1"/>
  <c r="N64" i="12"/>
  <c r="M64" i="12"/>
  <c r="L64" i="12"/>
  <c r="P63" i="12"/>
  <c r="P62" i="12"/>
  <c r="P61" i="12"/>
  <c r="P60" i="12"/>
  <c r="P59" i="12"/>
  <c r="P58" i="12"/>
  <c r="P57" i="12"/>
  <c r="P56" i="12"/>
  <c r="P55" i="12"/>
  <c r="I55" i="12"/>
  <c r="H55" i="12"/>
  <c r="G55" i="12"/>
  <c r="F55" i="12"/>
  <c r="P50" i="12"/>
  <c r="O50" i="12"/>
  <c r="N50" i="12"/>
  <c r="P49" i="12"/>
  <c r="O49" i="12"/>
  <c r="N49" i="12"/>
  <c r="P48" i="12"/>
  <c r="O48" i="12"/>
  <c r="N48" i="12"/>
  <c r="P47" i="12"/>
  <c r="O47" i="12"/>
  <c r="N47" i="12"/>
  <c r="P46" i="12"/>
  <c r="O46" i="12"/>
  <c r="N46" i="12"/>
  <c r="P45" i="12"/>
  <c r="O45" i="12"/>
  <c r="N45" i="12"/>
  <c r="P44" i="12"/>
  <c r="O44" i="12"/>
  <c r="N44" i="12"/>
  <c r="P43" i="12"/>
  <c r="O43" i="12"/>
  <c r="N43" i="12"/>
  <c r="P42" i="12"/>
  <c r="O42" i="12"/>
  <c r="N42" i="12"/>
  <c r="P41" i="12"/>
  <c r="O41" i="12"/>
  <c r="N41" i="12"/>
  <c r="P40" i="12"/>
  <c r="O40" i="12"/>
  <c r="N40" i="12"/>
  <c r="P39" i="12"/>
  <c r="O39" i="12"/>
  <c r="N39" i="12"/>
  <c r="P38" i="12"/>
  <c r="O38" i="12"/>
  <c r="N38" i="12"/>
  <c r="P37" i="12"/>
  <c r="O37" i="12"/>
  <c r="N37" i="12"/>
  <c r="P36" i="12"/>
  <c r="O36" i="12"/>
  <c r="N36" i="12"/>
  <c r="P35" i="12"/>
  <c r="O35" i="12"/>
  <c r="N35" i="12"/>
  <c r="P34" i="12"/>
  <c r="O34" i="12"/>
  <c r="N34" i="12"/>
  <c r="P33" i="12"/>
  <c r="O33" i="12"/>
  <c r="N33" i="12"/>
  <c r="P32" i="12"/>
  <c r="O32" i="12"/>
  <c r="N32" i="12"/>
  <c r="P31" i="12"/>
  <c r="O31" i="12"/>
  <c r="N31" i="12"/>
  <c r="P30" i="12"/>
  <c r="O30" i="12"/>
  <c r="N30" i="12"/>
  <c r="P29" i="12"/>
  <c r="O29" i="12"/>
  <c r="N29" i="12"/>
  <c r="P28" i="12"/>
  <c r="O28" i="12"/>
  <c r="N28" i="12"/>
  <c r="P27" i="12"/>
  <c r="O27" i="12"/>
  <c r="N27" i="12"/>
  <c r="P26" i="12"/>
  <c r="O26" i="12"/>
  <c r="N26" i="12"/>
  <c r="P25" i="12"/>
  <c r="O25" i="12"/>
  <c r="N25" i="12"/>
  <c r="P24" i="12"/>
  <c r="O24" i="12"/>
  <c r="N24" i="12"/>
  <c r="P23" i="12"/>
  <c r="O23" i="12"/>
  <c r="N23" i="12"/>
  <c r="P22" i="12"/>
  <c r="O22" i="12"/>
  <c r="N22" i="12"/>
  <c r="P21" i="12"/>
  <c r="O21" i="12"/>
  <c r="N21" i="12"/>
  <c r="P20" i="12"/>
  <c r="O20" i="12"/>
  <c r="N20" i="12"/>
  <c r="P19" i="12"/>
  <c r="O19" i="12"/>
  <c r="N19" i="12"/>
  <c r="P18" i="12"/>
  <c r="O18" i="12"/>
  <c r="N18" i="12"/>
  <c r="P17" i="12"/>
  <c r="O17" i="12"/>
  <c r="N17" i="12"/>
  <c r="P16" i="12"/>
  <c r="O16" i="12"/>
  <c r="N16" i="12"/>
  <c r="D65" i="11"/>
  <c r="C6" i="13" s="1"/>
  <c r="O64" i="11"/>
  <c r="Q62" i="11" s="1"/>
  <c r="N64" i="11"/>
  <c r="M64" i="11"/>
  <c r="L64" i="11"/>
  <c r="P63" i="11"/>
  <c r="P62" i="11"/>
  <c r="P61" i="11"/>
  <c r="P60" i="11"/>
  <c r="P59" i="11"/>
  <c r="P58" i="11"/>
  <c r="P57" i="11"/>
  <c r="P56" i="11"/>
  <c r="P55" i="11"/>
  <c r="I55" i="11"/>
  <c r="G6" i="13" s="1"/>
  <c r="H55" i="11"/>
  <c r="G55" i="11"/>
  <c r="P50" i="11"/>
  <c r="O50" i="11"/>
  <c r="N50" i="11"/>
  <c r="P49" i="11"/>
  <c r="O49" i="11"/>
  <c r="N49" i="11"/>
  <c r="P48" i="11"/>
  <c r="O48" i="11"/>
  <c r="N48" i="11"/>
  <c r="P47" i="11"/>
  <c r="O47" i="11"/>
  <c r="N47" i="11"/>
  <c r="P46" i="11"/>
  <c r="O46" i="11"/>
  <c r="N46" i="11"/>
  <c r="P45" i="11"/>
  <c r="O45" i="11"/>
  <c r="N45" i="11"/>
  <c r="P44" i="11"/>
  <c r="O44" i="11"/>
  <c r="N44" i="11"/>
  <c r="P43" i="11"/>
  <c r="O43" i="11"/>
  <c r="N43" i="11"/>
  <c r="P42" i="11"/>
  <c r="O42" i="11"/>
  <c r="N42" i="11"/>
  <c r="P41" i="11"/>
  <c r="O41" i="11"/>
  <c r="N41" i="11"/>
  <c r="P40" i="11"/>
  <c r="O40" i="11"/>
  <c r="N40" i="11"/>
  <c r="P39" i="11"/>
  <c r="O39" i="11"/>
  <c r="N39" i="11"/>
  <c r="P38" i="11"/>
  <c r="O38" i="11"/>
  <c r="N38" i="11"/>
  <c r="P37" i="11"/>
  <c r="O37" i="11"/>
  <c r="N37" i="11"/>
  <c r="P36" i="11"/>
  <c r="O36" i="11"/>
  <c r="N36" i="11"/>
  <c r="P35" i="11"/>
  <c r="O35" i="11"/>
  <c r="N35" i="11"/>
  <c r="P34" i="11"/>
  <c r="O34" i="11"/>
  <c r="N34" i="11"/>
  <c r="P33" i="11"/>
  <c r="O33" i="11"/>
  <c r="N33" i="11"/>
  <c r="P32" i="11"/>
  <c r="O32" i="11"/>
  <c r="N32" i="11"/>
  <c r="P31" i="11"/>
  <c r="O31" i="11"/>
  <c r="N31" i="11"/>
  <c r="P30" i="11"/>
  <c r="O30" i="11"/>
  <c r="N30" i="11"/>
  <c r="P29" i="11"/>
  <c r="O29" i="11"/>
  <c r="N29" i="11"/>
  <c r="P28" i="11"/>
  <c r="O28" i="11"/>
  <c r="N28" i="11"/>
  <c r="P27" i="11"/>
  <c r="O27" i="11"/>
  <c r="N27" i="11"/>
  <c r="P26" i="11"/>
  <c r="O26" i="11"/>
  <c r="N26" i="11"/>
  <c r="P25" i="11"/>
  <c r="O25" i="11"/>
  <c r="N25" i="11"/>
  <c r="P24" i="11"/>
  <c r="O24" i="11"/>
  <c r="N24" i="11"/>
  <c r="P23" i="11"/>
  <c r="O23" i="11"/>
  <c r="N23" i="11"/>
  <c r="P22" i="11"/>
  <c r="O22" i="11"/>
  <c r="N22" i="11"/>
  <c r="P21" i="11"/>
  <c r="O21" i="11"/>
  <c r="N21" i="11"/>
  <c r="P20" i="11"/>
  <c r="O20" i="11"/>
  <c r="N20" i="11"/>
  <c r="P19" i="11"/>
  <c r="O19" i="11"/>
  <c r="N19" i="11"/>
  <c r="P18" i="11"/>
  <c r="O18" i="11"/>
  <c r="N18" i="11"/>
  <c r="P17" i="11"/>
  <c r="O17" i="11"/>
  <c r="N17" i="11"/>
  <c r="P16" i="11"/>
  <c r="O16" i="11"/>
  <c r="N16" i="11"/>
  <c r="D65" i="10"/>
  <c r="C5" i="13" s="1"/>
  <c r="O64" i="10"/>
  <c r="Q62" i="10" s="1"/>
  <c r="N64" i="10"/>
  <c r="M64" i="10"/>
  <c r="L64" i="10"/>
  <c r="P63" i="10"/>
  <c r="P62" i="10"/>
  <c r="P61" i="10"/>
  <c r="P60" i="10"/>
  <c r="P59" i="10"/>
  <c r="P58" i="10"/>
  <c r="P57" i="10"/>
  <c r="P56" i="10"/>
  <c r="I55" i="10"/>
  <c r="H55" i="10"/>
  <c r="G55" i="10"/>
  <c r="E5" i="13" s="1"/>
  <c r="F55" i="10"/>
  <c r="D5" i="13" s="1"/>
  <c r="P48" i="10"/>
  <c r="O48" i="10"/>
  <c r="N48" i="10"/>
  <c r="P47" i="10"/>
  <c r="O47" i="10"/>
  <c r="N47" i="10"/>
  <c r="P46" i="10"/>
  <c r="O46" i="10"/>
  <c r="N46" i="10"/>
  <c r="P45" i="10"/>
  <c r="O45" i="10"/>
  <c r="N45" i="10"/>
  <c r="P44" i="10"/>
  <c r="O44" i="10"/>
  <c r="N44" i="10"/>
  <c r="P43" i="10"/>
  <c r="O43" i="10"/>
  <c r="N43" i="10"/>
  <c r="P42" i="10"/>
  <c r="O42" i="10"/>
  <c r="N42" i="10"/>
  <c r="P41" i="10"/>
  <c r="O41" i="10"/>
  <c r="N41" i="10"/>
  <c r="P40" i="10"/>
  <c r="O40" i="10"/>
  <c r="N40" i="10"/>
  <c r="P39" i="10"/>
  <c r="O39" i="10"/>
  <c r="N39" i="10"/>
  <c r="P38" i="10"/>
  <c r="O38" i="10"/>
  <c r="N38" i="10"/>
  <c r="P37" i="10"/>
  <c r="O37" i="10"/>
  <c r="N37" i="10"/>
  <c r="P36" i="10"/>
  <c r="O36" i="10"/>
  <c r="N36" i="10"/>
  <c r="P35" i="10"/>
  <c r="O35" i="10"/>
  <c r="N35" i="10"/>
  <c r="P34" i="10"/>
  <c r="O34" i="10"/>
  <c r="N34" i="10"/>
  <c r="P33" i="10"/>
  <c r="O33" i="10"/>
  <c r="N33" i="10"/>
  <c r="P32" i="10"/>
  <c r="O32" i="10"/>
  <c r="N32" i="10"/>
  <c r="P31" i="10"/>
  <c r="O31" i="10"/>
  <c r="N31" i="10"/>
  <c r="P30" i="10"/>
  <c r="O30" i="10"/>
  <c r="N30" i="10"/>
  <c r="P29" i="10"/>
  <c r="O29" i="10"/>
  <c r="N29" i="10"/>
  <c r="P28" i="10"/>
  <c r="O28" i="10"/>
  <c r="N28" i="10"/>
  <c r="P27" i="10"/>
  <c r="O27" i="10"/>
  <c r="N27" i="10"/>
  <c r="D65" i="9"/>
  <c r="C17" i="13" s="1"/>
  <c r="O64" i="9"/>
  <c r="Q62" i="9" s="1"/>
  <c r="N64" i="9"/>
  <c r="M64" i="9"/>
  <c r="L64" i="9"/>
  <c r="P63" i="9"/>
  <c r="P62" i="9"/>
  <c r="P61" i="9"/>
  <c r="P60" i="9"/>
  <c r="P59" i="9"/>
  <c r="P58" i="9"/>
  <c r="P57" i="9"/>
  <c r="P56" i="9"/>
  <c r="P55" i="9"/>
  <c r="I55" i="9"/>
  <c r="H55" i="9"/>
  <c r="G55" i="9"/>
  <c r="D17" i="13"/>
  <c r="P50" i="9"/>
  <c r="O50" i="9"/>
  <c r="N50" i="9"/>
  <c r="P49" i="9"/>
  <c r="O49" i="9"/>
  <c r="N49" i="9"/>
  <c r="P48" i="9"/>
  <c r="O48" i="9"/>
  <c r="N48" i="9"/>
  <c r="P47" i="9"/>
  <c r="O47" i="9"/>
  <c r="N47" i="9"/>
  <c r="P46" i="9"/>
  <c r="O46" i="9"/>
  <c r="N46" i="9"/>
  <c r="P45" i="9"/>
  <c r="O45" i="9"/>
  <c r="N45" i="9"/>
  <c r="P44" i="9"/>
  <c r="O44" i="9"/>
  <c r="N44" i="9"/>
  <c r="P43" i="9"/>
  <c r="O43" i="9"/>
  <c r="N43" i="9"/>
  <c r="P42" i="9"/>
  <c r="O42" i="9"/>
  <c r="N42" i="9"/>
  <c r="P41" i="9"/>
  <c r="O41" i="9"/>
  <c r="N41" i="9"/>
  <c r="P40" i="9"/>
  <c r="O40" i="9"/>
  <c r="N40" i="9"/>
  <c r="P39" i="9"/>
  <c r="O39" i="9"/>
  <c r="N39" i="9"/>
  <c r="P38" i="9"/>
  <c r="O38" i="9"/>
  <c r="N38" i="9"/>
  <c r="P37" i="9"/>
  <c r="O37" i="9"/>
  <c r="N37" i="9"/>
  <c r="P36" i="9"/>
  <c r="O36" i="9"/>
  <c r="N36" i="9"/>
  <c r="P35" i="9"/>
  <c r="O35" i="9"/>
  <c r="N35" i="9"/>
  <c r="P34" i="9"/>
  <c r="O34" i="9"/>
  <c r="N34" i="9"/>
  <c r="P33" i="9"/>
  <c r="O33" i="9"/>
  <c r="N33" i="9"/>
  <c r="P32" i="9"/>
  <c r="O32" i="9"/>
  <c r="N32" i="9"/>
  <c r="P31" i="9"/>
  <c r="O31" i="9"/>
  <c r="N31" i="9"/>
  <c r="P30" i="9"/>
  <c r="O30" i="9"/>
  <c r="N30" i="9"/>
  <c r="P29" i="9"/>
  <c r="O29" i="9"/>
  <c r="N29" i="9"/>
  <c r="P28" i="9"/>
  <c r="O28" i="9"/>
  <c r="N28" i="9"/>
  <c r="P27" i="9"/>
  <c r="O27" i="9"/>
  <c r="N27" i="9"/>
  <c r="P26" i="9"/>
  <c r="O26" i="9"/>
  <c r="N26" i="9"/>
  <c r="P25" i="9"/>
  <c r="O25" i="9"/>
  <c r="N25" i="9"/>
  <c r="P24" i="9"/>
  <c r="O24" i="9"/>
  <c r="N24" i="9"/>
  <c r="P23" i="9"/>
  <c r="O23" i="9"/>
  <c r="N23" i="9"/>
  <c r="P22" i="9"/>
  <c r="O22" i="9"/>
  <c r="N22" i="9"/>
  <c r="P21" i="9"/>
  <c r="O21" i="9"/>
  <c r="N21" i="9"/>
  <c r="P20" i="9"/>
  <c r="O20" i="9"/>
  <c r="N20" i="9"/>
  <c r="P19" i="9"/>
  <c r="O19" i="9"/>
  <c r="N19" i="9"/>
  <c r="P18" i="9"/>
  <c r="O18" i="9"/>
  <c r="N18" i="9"/>
  <c r="P17" i="9"/>
  <c r="O17" i="9"/>
  <c r="N17" i="9"/>
  <c r="P16" i="9"/>
  <c r="O16" i="9"/>
  <c r="N16" i="9"/>
  <c r="D65" i="8"/>
  <c r="C16" i="13" s="1"/>
  <c r="O64" i="8"/>
  <c r="Q62" i="8" s="1"/>
  <c r="N64" i="8"/>
  <c r="M64" i="8"/>
  <c r="L64" i="8"/>
  <c r="P63" i="8"/>
  <c r="P62" i="8"/>
  <c r="P61" i="8"/>
  <c r="P60" i="8"/>
  <c r="P59" i="8"/>
  <c r="P58" i="8"/>
  <c r="P57" i="8"/>
  <c r="P56" i="8"/>
  <c r="P55" i="8"/>
  <c r="I55" i="8"/>
  <c r="H55" i="8"/>
  <c r="G55" i="8"/>
  <c r="D16" i="13"/>
  <c r="P50" i="8"/>
  <c r="O50" i="8"/>
  <c r="N50" i="8"/>
  <c r="P49" i="8"/>
  <c r="O49" i="8"/>
  <c r="N49" i="8"/>
  <c r="P48" i="8"/>
  <c r="O48" i="8"/>
  <c r="N48" i="8"/>
  <c r="P47" i="8"/>
  <c r="O47" i="8"/>
  <c r="N47" i="8"/>
  <c r="P46" i="8"/>
  <c r="O46" i="8"/>
  <c r="N46" i="8"/>
  <c r="P45" i="8"/>
  <c r="O45" i="8"/>
  <c r="N45" i="8"/>
  <c r="P44" i="8"/>
  <c r="O44" i="8"/>
  <c r="N44" i="8"/>
  <c r="P43" i="8"/>
  <c r="O43" i="8"/>
  <c r="N43" i="8"/>
  <c r="P42" i="8"/>
  <c r="O42" i="8"/>
  <c r="N42" i="8"/>
  <c r="P41" i="8"/>
  <c r="O41" i="8"/>
  <c r="N41" i="8"/>
  <c r="P40" i="8"/>
  <c r="O40" i="8"/>
  <c r="N40" i="8"/>
  <c r="P39" i="8"/>
  <c r="O39" i="8"/>
  <c r="N39" i="8"/>
  <c r="P38" i="8"/>
  <c r="O38" i="8"/>
  <c r="N38" i="8"/>
  <c r="P37" i="8"/>
  <c r="O37" i="8"/>
  <c r="N37" i="8"/>
  <c r="P36" i="8"/>
  <c r="O36" i="8"/>
  <c r="N36" i="8"/>
  <c r="P35" i="8"/>
  <c r="O35" i="8"/>
  <c r="N35" i="8"/>
  <c r="P34" i="8"/>
  <c r="O34" i="8"/>
  <c r="N34" i="8"/>
  <c r="P33" i="8"/>
  <c r="O33" i="8"/>
  <c r="N33" i="8"/>
  <c r="P32" i="8"/>
  <c r="O32" i="8"/>
  <c r="N32" i="8"/>
  <c r="P31" i="8"/>
  <c r="O31" i="8"/>
  <c r="N31" i="8"/>
  <c r="P30" i="8"/>
  <c r="O30" i="8"/>
  <c r="N30" i="8"/>
  <c r="P29" i="8"/>
  <c r="O29" i="8"/>
  <c r="N29" i="8"/>
  <c r="P28" i="8"/>
  <c r="O28" i="8"/>
  <c r="N28" i="8"/>
  <c r="P27" i="8"/>
  <c r="O27" i="8"/>
  <c r="N27" i="8"/>
  <c r="P26" i="8"/>
  <c r="O26" i="8"/>
  <c r="N26" i="8"/>
  <c r="P25" i="8"/>
  <c r="O25" i="8"/>
  <c r="N25" i="8"/>
  <c r="P24" i="8"/>
  <c r="O24" i="8"/>
  <c r="N24" i="8"/>
  <c r="P23" i="8"/>
  <c r="O23" i="8"/>
  <c r="N23" i="8"/>
  <c r="P22" i="8"/>
  <c r="O22" i="8"/>
  <c r="N22" i="8"/>
  <c r="P21" i="8"/>
  <c r="O21" i="8"/>
  <c r="N21" i="8"/>
  <c r="P20" i="8"/>
  <c r="O20" i="8"/>
  <c r="N20" i="8"/>
  <c r="P19" i="8"/>
  <c r="O19" i="8"/>
  <c r="N19" i="8"/>
  <c r="P18" i="8"/>
  <c r="O18" i="8"/>
  <c r="N18" i="8"/>
  <c r="P17" i="8"/>
  <c r="O17" i="8"/>
  <c r="N17" i="8"/>
  <c r="P16" i="8"/>
  <c r="O16" i="8"/>
  <c r="N16" i="8"/>
  <c r="D65" i="7"/>
  <c r="C15" i="13" s="1"/>
  <c r="O64" i="7"/>
  <c r="Q62" i="7" s="1"/>
  <c r="N64" i="7"/>
  <c r="M64" i="7"/>
  <c r="L64" i="7"/>
  <c r="P63" i="7"/>
  <c r="P62" i="7"/>
  <c r="P61" i="7"/>
  <c r="P60" i="7"/>
  <c r="P59" i="7"/>
  <c r="P58" i="7"/>
  <c r="P57" i="7"/>
  <c r="P56" i="7"/>
  <c r="P55" i="7"/>
  <c r="I55" i="7"/>
  <c r="H55" i="7"/>
  <c r="F15" i="13" s="1"/>
  <c r="G55" i="7"/>
  <c r="D15" i="13"/>
  <c r="P50" i="7"/>
  <c r="O50" i="7"/>
  <c r="N50" i="7"/>
  <c r="P49" i="7"/>
  <c r="O49" i="7"/>
  <c r="N49" i="7"/>
  <c r="P48" i="7"/>
  <c r="O48" i="7"/>
  <c r="N48" i="7"/>
  <c r="P47" i="7"/>
  <c r="O47" i="7"/>
  <c r="N47" i="7"/>
  <c r="P46" i="7"/>
  <c r="O46" i="7"/>
  <c r="N46" i="7"/>
  <c r="P45" i="7"/>
  <c r="O45" i="7"/>
  <c r="N45" i="7"/>
  <c r="P44" i="7"/>
  <c r="O44" i="7"/>
  <c r="N44" i="7"/>
  <c r="P43" i="7"/>
  <c r="O43" i="7"/>
  <c r="N43" i="7"/>
  <c r="P42" i="7"/>
  <c r="O42" i="7"/>
  <c r="N42" i="7"/>
  <c r="P41" i="7"/>
  <c r="O41" i="7"/>
  <c r="N41" i="7"/>
  <c r="P40" i="7"/>
  <c r="O40" i="7"/>
  <c r="N40" i="7"/>
  <c r="P39" i="7"/>
  <c r="O39" i="7"/>
  <c r="N39" i="7"/>
  <c r="P38" i="7"/>
  <c r="O38" i="7"/>
  <c r="N38" i="7"/>
  <c r="P37" i="7"/>
  <c r="O37" i="7"/>
  <c r="N37" i="7"/>
  <c r="P36" i="7"/>
  <c r="O36" i="7"/>
  <c r="N36" i="7"/>
  <c r="P35" i="7"/>
  <c r="O35" i="7"/>
  <c r="N35" i="7"/>
  <c r="P34" i="7"/>
  <c r="O34" i="7"/>
  <c r="N34" i="7"/>
  <c r="P33" i="7"/>
  <c r="O33" i="7"/>
  <c r="N33" i="7"/>
  <c r="P32" i="7"/>
  <c r="O32" i="7"/>
  <c r="N32" i="7"/>
  <c r="P31" i="7"/>
  <c r="O31" i="7"/>
  <c r="N31" i="7"/>
  <c r="P30" i="7"/>
  <c r="O30" i="7"/>
  <c r="N30" i="7"/>
  <c r="P29" i="7"/>
  <c r="O29" i="7"/>
  <c r="N29" i="7"/>
  <c r="P28" i="7"/>
  <c r="O28" i="7"/>
  <c r="N28" i="7"/>
  <c r="P27" i="7"/>
  <c r="O27" i="7"/>
  <c r="N27" i="7"/>
  <c r="P26" i="7"/>
  <c r="O26" i="7"/>
  <c r="N26" i="7"/>
  <c r="P25" i="7"/>
  <c r="O25" i="7"/>
  <c r="N25" i="7"/>
  <c r="P24" i="7"/>
  <c r="O24" i="7"/>
  <c r="N24" i="7"/>
  <c r="P23" i="7"/>
  <c r="O23" i="7"/>
  <c r="N23" i="7"/>
  <c r="P22" i="7"/>
  <c r="O22" i="7"/>
  <c r="N22" i="7"/>
  <c r="P21" i="7"/>
  <c r="O21" i="7"/>
  <c r="N21" i="7"/>
  <c r="P20" i="7"/>
  <c r="O20" i="7"/>
  <c r="N20" i="7"/>
  <c r="P19" i="7"/>
  <c r="O19" i="7"/>
  <c r="N19" i="7"/>
  <c r="P18" i="7"/>
  <c r="O18" i="7"/>
  <c r="N18" i="7"/>
  <c r="P17" i="7"/>
  <c r="O17" i="7"/>
  <c r="N17" i="7"/>
  <c r="P16" i="7"/>
  <c r="O16" i="7"/>
  <c r="N16" i="7"/>
  <c r="D65" i="6"/>
  <c r="C14" i="13" s="1"/>
  <c r="O64" i="6"/>
  <c r="Q62" i="6" s="1"/>
  <c r="N64" i="6"/>
  <c r="M64" i="6"/>
  <c r="L64" i="6"/>
  <c r="P63" i="6"/>
  <c r="P62" i="6"/>
  <c r="P61" i="6"/>
  <c r="P60" i="6"/>
  <c r="P59" i="6"/>
  <c r="P58" i="6"/>
  <c r="P57" i="6"/>
  <c r="P56" i="6"/>
  <c r="P55" i="6"/>
  <c r="I55" i="6"/>
  <c r="G14" i="13" s="1"/>
  <c r="H55" i="6"/>
  <c r="G55" i="6"/>
  <c r="E14" i="13" s="1"/>
  <c r="P50" i="6"/>
  <c r="O50" i="6"/>
  <c r="N50" i="6"/>
  <c r="P49" i="6"/>
  <c r="O49" i="6"/>
  <c r="N49" i="6"/>
  <c r="P48" i="6"/>
  <c r="O48" i="6"/>
  <c r="N48" i="6"/>
  <c r="P47" i="6"/>
  <c r="O47" i="6"/>
  <c r="N47" i="6"/>
  <c r="P46" i="6"/>
  <c r="O46" i="6"/>
  <c r="N46" i="6"/>
  <c r="P45" i="6"/>
  <c r="O45" i="6"/>
  <c r="N45" i="6"/>
  <c r="P44" i="6"/>
  <c r="O44" i="6"/>
  <c r="N44" i="6"/>
  <c r="P43" i="6"/>
  <c r="O43" i="6"/>
  <c r="N43" i="6"/>
  <c r="P42" i="6"/>
  <c r="O42" i="6"/>
  <c r="N42" i="6"/>
  <c r="P41" i="6"/>
  <c r="O41" i="6"/>
  <c r="N41" i="6"/>
  <c r="P40" i="6"/>
  <c r="O40" i="6"/>
  <c r="N40" i="6"/>
  <c r="P39" i="6"/>
  <c r="O39" i="6"/>
  <c r="N39" i="6"/>
  <c r="P38" i="6"/>
  <c r="O38" i="6"/>
  <c r="N38" i="6"/>
  <c r="P37" i="6"/>
  <c r="O37" i="6"/>
  <c r="N37" i="6"/>
  <c r="P36" i="6"/>
  <c r="O36" i="6"/>
  <c r="N36" i="6"/>
  <c r="P35" i="6"/>
  <c r="O35" i="6"/>
  <c r="N35" i="6"/>
  <c r="P34" i="6"/>
  <c r="O34" i="6"/>
  <c r="N34" i="6"/>
  <c r="P33" i="6"/>
  <c r="O33" i="6"/>
  <c r="N33" i="6"/>
  <c r="P32" i="6"/>
  <c r="O32" i="6"/>
  <c r="N32" i="6"/>
  <c r="P31" i="6"/>
  <c r="O31" i="6"/>
  <c r="N31" i="6"/>
  <c r="P30" i="6"/>
  <c r="O30" i="6"/>
  <c r="N30" i="6"/>
  <c r="P29" i="6"/>
  <c r="O29" i="6"/>
  <c r="N29" i="6"/>
  <c r="P28" i="6"/>
  <c r="O28" i="6"/>
  <c r="N28" i="6"/>
  <c r="P27" i="6"/>
  <c r="O27" i="6"/>
  <c r="N27" i="6"/>
  <c r="P26" i="6"/>
  <c r="O26" i="6"/>
  <c r="N26" i="6"/>
  <c r="P25" i="6"/>
  <c r="O25" i="6"/>
  <c r="N25" i="6"/>
  <c r="P24" i="6"/>
  <c r="O24" i="6"/>
  <c r="N24" i="6"/>
  <c r="P23" i="6"/>
  <c r="O23" i="6"/>
  <c r="N23" i="6"/>
  <c r="P22" i="6"/>
  <c r="O22" i="6"/>
  <c r="N22" i="6"/>
  <c r="P21" i="6"/>
  <c r="O21" i="6"/>
  <c r="N21" i="6"/>
  <c r="P20" i="6"/>
  <c r="O20" i="6"/>
  <c r="N20" i="6"/>
  <c r="P19" i="6"/>
  <c r="O19" i="6"/>
  <c r="N19" i="6"/>
  <c r="P18" i="6"/>
  <c r="O18" i="6"/>
  <c r="N18" i="6"/>
  <c r="P17" i="6"/>
  <c r="O17" i="6"/>
  <c r="N17" i="6"/>
  <c r="P16" i="6"/>
  <c r="O16" i="6"/>
  <c r="N16" i="6"/>
  <c r="P50" i="2"/>
  <c r="O50" i="2"/>
  <c r="N50" i="2"/>
  <c r="P64" i="7" l="1"/>
  <c r="P64" i="9"/>
  <c r="P64" i="11"/>
  <c r="M6" i="13"/>
  <c r="P64" i="8"/>
  <c r="H64" i="8"/>
  <c r="F64" i="8"/>
  <c r="G64" i="11"/>
  <c r="F64" i="11"/>
  <c r="P64" i="10"/>
  <c r="I5" i="13"/>
  <c r="P64" i="6"/>
  <c r="F64" i="6"/>
  <c r="P64" i="12"/>
  <c r="L17" i="13"/>
  <c r="F64" i="9"/>
  <c r="F64" i="7"/>
  <c r="G64" i="7"/>
  <c r="F59" i="6"/>
  <c r="H59" i="8"/>
  <c r="H59" i="12"/>
  <c r="F59" i="12"/>
  <c r="F64" i="12"/>
  <c r="H64" i="12"/>
  <c r="H59" i="10"/>
  <c r="L5" i="13"/>
  <c r="H64" i="10"/>
  <c r="G64" i="10"/>
  <c r="F5" i="13"/>
  <c r="G5" i="13"/>
  <c r="M5" i="13" s="1"/>
  <c r="F64" i="10"/>
  <c r="G64" i="8"/>
  <c r="H64" i="9"/>
  <c r="G64" i="12"/>
  <c r="H59" i="9"/>
  <c r="D7" i="13"/>
  <c r="G16" i="13"/>
  <c r="M16" i="13" s="1"/>
  <c r="L16" i="13"/>
  <c r="G64" i="6"/>
  <c r="H64" i="7"/>
  <c r="H64" i="11"/>
  <c r="D14" i="13"/>
  <c r="E15" i="13"/>
  <c r="J15" i="13" s="1"/>
  <c r="F6" i="13"/>
  <c r="K6" i="13" s="1"/>
  <c r="F16" i="13"/>
  <c r="G7" i="13"/>
  <c r="M7" i="13" s="1"/>
  <c r="G17" i="13"/>
  <c r="M17" i="13" s="1"/>
  <c r="H64" i="6"/>
  <c r="H59" i="7"/>
  <c r="G64" i="9"/>
  <c r="E6" i="13"/>
  <c r="E16" i="13"/>
  <c r="F7" i="13"/>
  <c r="F17" i="13"/>
  <c r="H59" i="6"/>
  <c r="F59" i="7"/>
  <c r="F59" i="11"/>
  <c r="D6" i="13"/>
  <c r="E7" i="13"/>
  <c r="E17" i="13"/>
  <c r="I17" i="13" s="1"/>
  <c r="F14" i="13"/>
  <c r="K14" i="13" s="1"/>
  <c r="G15" i="13"/>
  <c r="M15" i="13" s="1"/>
  <c r="L15" i="13"/>
  <c r="M14" i="13"/>
  <c r="F59" i="9"/>
  <c r="F59" i="8"/>
  <c r="C18" i="13"/>
  <c r="H59" i="11"/>
  <c r="C8" i="13"/>
  <c r="Q56" i="12"/>
  <c r="Q58" i="12"/>
  <c r="Q59" i="12"/>
  <c r="Q61" i="12"/>
  <c r="Q63" i="12"/>
  <c r="I64" i="12"/>
  <c r="Q64" i="12"/>
  <c r="Q55" i="12"/>
  <c r="Q57" i="12"/>
  <c r="Q60" i="12"/>
  <c r="Q56" i="11"/>
  <c r="Q58" i="11"/>
  <c r="Q59" i="11"/>
  <c r="Q61" i="11"/>
  <c r="Q63" i="11"/>
  <c r="Q64" i="11"/>
  <c r="I64" i="11"/>
  <c r="Q55" i="11"/>
  <c r="Q57" i="11"/>
  <c r="Q60" i="11"/>
  <c r="Q56" i="10"/>
  <c r="Q58" i="10"/>
  <c r="Q59" i="10"/>
  <c r="Q61" i="10"/>
  <c r="Q63" i="10"/>
  <c r="I64" i="10"/>
  <c r="F59" i="10"/>
  <c r="Q64" i="10"/>
  <c r="Q55" i="10"/>
  <c r="Q57" i="10"/>
  <c r="Q60" i="10"/>
  <c r="I64" i="9"/>
  <c r="Q56" i="9"/>
  <c r="Q58" i="9"/>
  <c r="Q59" i="9"/>
  <c r="Q61" i="9"/>
  <c r="Q63" i="9"/>
  <c r="Q64" i="9"/>
  <c r="Q55" i="9"/>
  <c r="Q57" i="9"/>
  <c r="Q60" i="9"/>
  <c r="I64" i="8"/>
  <c r="Q56" i="8"/>
  <c r="Q58" i="8"/>
  <c r="Q59" i="8"/>
  <c r="Q61" i="8"/>
  <c r="Q63" i="8"/>
  <c r="Q64" i="8"/>
  <c r="Q55" i="8"/>
  <c r="Q57" i="8"/>
  <c r="Q60" i="8"/>
  <c r="I64" i="7"/>
  <c r="Q56" i="7"/>
  <c r="Q58" i="7"/>
  <c r="Q59" i="7"/>
  <c r="Q61" i="7"/>
  <c r="Q63" i="7"/>
  <c r="Q64" i="7"/>
  <c r="Q55" i="7"/>
  <c r="Q57" i="7"/>
  <c r="Q60" i="7"/>
  <c r="I64" i="6"/>
  <c r="Q56" i="6"/>
  <c r="Q58" i="6"/>
  <c r="Q59" i="6"/>
  <c r="Q61" i="6"/>
  <c r="Q63" i="6"/>
  <c r="Q64" i="6"/>
  <c r="Q55" i="6"/>
  <c r="Q57" i="6"/>
  <c r="Q60" i="6"/>
  <c r="D65" i="4"/>
  <c r="C12" i="13" s="1"/>
  <c r="O64" i="4"/>
  <c r="Q62" i="4" s="1"/>
  <c r="N64" i="4"/>
  <c r="M64" i="4"/>
  <c r="L64" i="4"/>
  <c r="P63" i="4"/>
  <c r="P62" i="4"/>
  <c r="P61" i="4"/>
  <c r="P60" i="4"/>
  <c r="P59" i="4"/>
  <c r="P58" i="4"/>
  <c r="P57" i="4"/>
  <c r="P56" i="4"/>
  <c r="P55" i="4"/>
  <c r="I55" i="4"/>
  <c r="H55" i="4"/>
  <c r="F12" i="13" s="1"/>
  <c r="G55" i="4"/>
  <c r="E12" i="13" s="1"/>
  <c r="D12" i="13"/>
  <c r="P50" i="4"/>
  <c r="O50" i="4"/>
  <c r="N50" i="4"/>
  <c r="P49" i="4"/>
  <c r="O49" i="4"/>
  <c r="N49" i="4"/>
  <c r="P48" i="4"/>
  <c r="O48" i="4"/>
  <c r="N48" i="4"/>
  <c r="P47" i="4"/>
  <c r="O47" i="4"/>
  <c r="N47" i="4"/>
  <c r="P46" i="4"/>
  <c r="O46" i="4"/>
  <c r="N46" i="4"/>
  <c r="P45" i="4"/>
  <c r="O45" i="4"/>
  <c r="N45" i="4"/>
  <c r="P44" i="4"/>
  <c r="O44" i="4"/>
  <c r="N44" i="4"/>
  <c r="P43" i="4"/>
  <c r="O43" i="4"/>
  <c r="N43" i="4"/>
  <c r="P42" i="4"/>
  <c r="O42" i="4"/>
  <c r="N42" i="4"/>
  <c r="P41" i="4"/>
  <c r="O41" i="4"/>
  <c r="N41" i="4"/>
  <c r="P40" i="4"/>
  <c r="O40" i="4"/>
  <c r="N40" i="4"/>
  <c r="P39" i="4"/>
  <c r="O39" i="4"/>
  <c r="N39" i="4"/>
  <c r="P38" i="4"/>
  <c r="O38" i="4"/>
  <c r="N38" i="4"/>
  <c r="P37" i="4"/>
  <c r="O37" i="4"/>
  <c r="N37" i="4"/>
  <c r="P36" i="4"/>
  <c r="O36" i="4"/>
  <c r="N36" i="4"/>
  <c r="P35" i="4"/>
  <c r="O35" i="4"/>
  <c r="N35" i="4"/>
  <c r="P34" i="4"/>
  <c r="O34" i="4"/>
  <c r="N34" i="4"/>
  <c r="P33" i="4"/>
  <c r="O33" i="4"/>
  <c r="N33" i="4"/>
  <c r="P32" i="4"/>
  <c r="O32" i="4"/>
  <c r="N32" i="4"/>
  <c r="P31" i="4"/>
  <c r="O31" i="4"/>
  <c r="N31" i="4"/>
  <c r="P30" i="4"/>
  <c r="O30" i="4"/>
  <c r="N30" i="4"/>
  <c r="P29" i="4"/>
  <c r="O29" i="4"/>
  <c r="N29" i="4"/>
  <c r="P28" i="4"/>
  <c r="O28" i="4"/>
  <c r="N28" i="4"/>
  <c r="P27" i="4"/>
  <c r="O27" i="4"/>
  <c r="N27" i="4"/>
  <c r="P26" i="4"/>
  <c r="O26" i="4"/>
  <c r="N26" i="4"/>
  <c r="P25" i="4"/>
  <c r="O25" i="4"/>
  <c r="N25" i="4"/>
  <c r="P24" i="4"/>
  <c r="O24" i="4"/>
  <c r="N24" i="4"/>
  <c r="P23" i="4"/>
  <c r="O23" i="4"/>
  <c r="N23" i="4"/>
  <c r="P22" i="4"/>
  <c r="O22" i="4"/>
  <c r="N22" i="4"/>
  <c r="P21" i="4"/>
  <c r="O21" i="4"/>
  <c r="N21" i="4"/>
  <c r="P20" i="4"/>
  <c r="O20" i="4"/>
  <c r="N20" i="4"/>
  <c r="P19" i="4"/>
  <c r="O19" i="4"/>
  <c r="N19" i="4"/>
  <c r="P18" i="4"/>
  <c r="O18" i="4"/>
  <c r="N18" i="4"/>
  <c r="P17" i="4"/>
  <c r="O17" i="4"/>
  <c r="N17" i="4"/>
  <c r="P16" i="4"/>
  <c r="O16" i="4"/>
  <c r="N16" i="4"/>
  <c r="D68" i="3"/>
  <c r="C10" i="13" s="1"/>
  <c r="O67" i="3"/>
  <c r="Q65" i="3" s="1"/>
  <c r="N67" i="3"/>
  <c r="M67" i="3"/>
  <c r="L67" i="3"/>
  <c r="P66" i="3"/>
  <c r="P65" i="3"/>
  <c r="P64" i="3"/>
  <c r="P63" i="3"/>
  <c r="P62" i="3"/>
  <c r="P61" i="3"/>
  <c r="P60" i="3"/>
  <c r="P58" i="3"/>
  <c r="I58" i="3"/>
  <c r="H58" i="3"/>
  <c r="G58" i="3"/>
  <c r="D10" i="13"/>
  <c r="P53" i="3"/>
  <c r="O53" i="3"/>
  <c r="N53" i="3"/>
  <c r="P45" i="3"/>
  <c r="O45" i="3"/>
  <c r="N45" i="3"/>
  <c r="P44" i="3"/>
  <c r="O44" i="3"/>
  <c r="N44" i="3"/>
  <c r="P43" i="3"/>
  <c r="O43" i="3"/>
  <c r="N43" i="3"/>
  <c r="P42" i="3"/>
  <c r="O42" i="3"/>
  <c r="N42" i="3"/>
  <c r="P41" i="3"/>
  <c r="O41" i="3"/>
  <c r="N41" i="3"/>
  <c r="P40" i="3"/>
  <c r="O40" i="3"/>
  <c r="N40" i="3"/>
  <c r="P39" i="3"/>
  <c r="O39" i="3"/>
  <c r="N39" i="3"/>
  <c r="P38" i="3"/>
  <c r="O38" i="3"/>
  <c r="N38" i="3"/>
  <c r="P37" i="3"/>
  <c r="O37" i="3"/>
  <c r="N37" i="3"/>
  <c r="P36" i="3"/>
  <c r="O36" i="3"/>
  <c r="N36" i="3"/>
  <c r="P35" i="3"/>
  <c r="O35" i="3"/>
  <c r="N35" i="3"/>
  <c r="P34" i="3"/>
  <c r="O34" i="3"/>
  <c r="N34" i="3"/>
  <c r="P33" i="3"/>
  <c r="O33" i="3"/>
  <c r="N33" i="3"/>
  <c r="P32" i="3"/>
  <c r="O32" i="3"/>
  <c r="N32" i="3"/>
  <c r="P31" i="3"/>
  <c r="O31" i="3"/>
  <c r="N31" i="3"/>
  <c r="P30" i="3"/>
  <c r="O30" i="3"/>
  <c r="N30" i="3"/>
  <c r="P29" i="3"/>
  <c r="O29" i="3"/>
  <c r="N29" i="3"/>
  <c r="P28" i="3"/>
  <c r="O28" i="3"/>
  <c r="N28" i="3"/>
  <c r="P27" i="3"/>
  <c r="O27" i="3"/>
  <c r="N27" i="3"/>
  <c r="P26" i="3"/>
  <c r="O26" i="3"/>
  <c r="N26" i="3"/>
  <c r="P25" i="3"/>
  <c r="O25" i="3"/>
  <c r="N25" i="3"/>
  <c r="P24" i="3"/>
  <c r="O24" i="3"/>
  <c r="N24" i="3"/>
  <c r="P23" i="3"/>
  <c r="O23" i="3"/>
  <c r="N23" i="3"/>
  <c r="P22" i="3"/>
  <c r="O22" i="3"/>
  <c r="N22" i="3"/>
  <c r="P21" i="3"/>
  <c r="O21" i="3"/>
  <c r="N21" i="3"/>
  <c r="P20" i="3"/>
  <c r="O20" i="3"/>
  <c r="N20" i="3"/>
  <c r="P19" i="3"/>
  <c r="O19" i="3"/>
  <c r="N19" i="3"/>
  <c r="P18" i="3"/>
  <c r="O18" i="3"/>
  <c r="N18" i="3"/>
  <c r="P17" i="3"/>
  <c r="O17" i="3"/>
  <c r="N17" i="3"/>
  <c r="P16" i="3"/>
  <c r="O16" i="3"/>
  <c r="N16" i="3"/>
  <c r="D65" i="2"/>
  <c r="C9" i="13" s="1"/>
  <c r="O64" i="2"/>
  <c r="Q64" i="2" s="1"/>
  <c r="N64" i="2"/>
  <c r="M64" i="2"/>
  <c r="L64" i="2"/>
  <c r="P63" i="2"/>
  <c r="P62" i="2"/>
  <c r="P61" i="2"/>
  <c r="P60" i="2"/>
  <c r="P58" i="2"/>
  <c r="P57" i="2"/>
  <c r="P56" i="2"/>
  <c r="P55" i="2"/>
  <c r="I55" i="2"/>
  <c r="H55" i="2"/>
  <c r="F9" i="13" s="1"/>
  <c r="G55" i="2"/>
  <c r="E9" i="13" s="1"/>
  <c r="F55" i="2"/>
  <c r="D9" i="13" s="1"/>
  <c r="P49" i="2"/>
  <c r="O49" i="2"/>
  <c r="N49" i="2"/>
  <c r="P48" i="2"/>
  <c r="O48" i="2"/>
  <c r="N48" i="2"/>
  <c r="P47" i="2"/>
  <c r="O47" i="2"/>
  <c r="N47" i="2"/>
  <c r="P46" i="2"/>
  <c r="O46" i="2"/>
  <c r="N46" i="2"/>
  <c r="P45" i="2"/>
  <c r="O45" i="2"/>
  <c r="N45" i="2"/>
  <c r="P44" i="2"/>
  <c r="O44" i="2"/>
  <c r="N44" i="2"/>
  <c r="P43" i="2"/>
  <c r="O43" i="2"/>
  <c r="N43" i="2"/>
  <c r="P42" i="2"/>
  <c r="O42" i="2"/>
  <c r="N42" i="2"/>
  <c r="P41" i="2"/>
  <c r="O41" i="2"/>
  <c r="N41" i="2"/>
  <c r="P40" i="2"/>
  <c r="O40" i="2"/>
  <c r="N40" i="2"/>
  <c r="P39" i="2"/>
  <c r="O39" i="2"/>
  <c r="N39" i="2"/>
  <c r="P38" i="2"/>
  <c r="O38" i="2"/>
  <c r="N38" i="2"/>
  <c r="P37" i="2"/>
  <c r="O37" i="2"/>
  <c r="N37" i="2"/>
  <c r="P36" i="2"/>
  <c r="O36" i="2"/>
  <c r="N36" i="2"/>
  <c r="P35" i="2"/>
  <c r="O35" i="2"/>
  <c r="N35" i="2"/>
  <c r="P34" i="2"/>
  <c r="O34" i="2"/>
  <c r="N34" i="2"/>
  <c r="P33" i="2"/>
  <c r="O33" i="2"/>
  <c r="N33" i="2"/>
  <c r="P32" i="2"/>
  <c r="O32" i="2"/>
  <c r="N32" i="2"/>
  <c r="P31" i="2"/>
  <c r="O31" i="2"/>
  <c r="N31" i="2"/>
  <c r="P30" i="2"/>
  <c r="O30" i="2"/>
  <c r="N30" i="2"/>
  <c r="P29" i="2"/>
  <c r="O29" i="2"/>
  <c r="N29" i="2"/>
  <c r="P28" i="2"/>
  <c r="O28" i="2"/>
  <c r="N28" i="2"/>
  <c r="P27" i="2"/>
  <c r="O27" i="2"/>
  <c r="N27" i="2"/>
  <c r="P26" i="2"/>
  <c r="O26" i="2"/>
  <c r="N26" i="2"/>
  <c r="P25" i="2"/>
  <c r="O25" i="2"/>
  <c r="N25" i="2"/>
  <c r="P24" i="2"/>
  <c r="O24" i="2"/>
  <c r="N24" i="2"/>
  <c r="P23" i="2"/>
  <c r="O23" i="2"/>
  <c r="N23" i="2"/>
  <c r="P22" i="2"/>
  <c r="O22" i="2"/>
  <c r="N22" i="2"/>
  <c r="P21" i="2"/>
  <c r="O21" i="2"/>
  <c r="N21" i="2"/>
  <c r="P20" i="2"/>
  <c r="O20" i="2"/>
  <c r="N20" i="2"/>
  <c r="P19" i="2"/>
  <c r="O19" i="2"/>
  <c r="N19" i="2"/>
  <c r="P18" i="2"/>
  <c r="O18" i="2"/>
  <c r="N18" i="2"/>
  <c r="P17" i="2"/>
  <c r="O17" i="2"/>
  <c r="N17" i="2"/>
  <c r="P16" i="2"/>
  <c r="O16" i="2"/>
  <c r="N16" i="2"/>
  <c r="P63" i="1"/>
  <c r="P62" i="1"/>
  <c r="P61" i="1"/>
  <c r="P60" i="1"/>
  <c r="P59" i="1"/>
  <c r="P58" i="1"/>
  <c r="P57" i="1"/>
  <c r="P56" i="1"/>
  <c r="P55" i="1"/>
  <c r="O64" i="1"/>
  <c r="Q61" i="1" s="1"/>
  <c r="N64" i="1"/>
  <c r="M64" i="1"/>
  <c r="L64" i="1"/>
  <c r="I55" i="1"/>
  <c r="G55" i="1"/>
  <c r="E11" i="13" s="1"/>
  <c r="H55" i="1"/>
  <c r="F11" i="13" s="1"/>
  <c r="D11" i="13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D65" i="1"/>
  <c r="C11" i="13" s="1"/>
  <c r="Q55" i="2" l="1"/>
  <c r="I15" i="13"/>
  <c r="I9" i="13"/>
  <c r="J9" i="13"/>
  <c r="J12" i="13"/>
  <c r="I12" i="13"/>
  <c r="Q63" i="1"/>
  <c r="P64" i="1"/>
  <c r="Q62" i="1"/>
  <c r="Q55" i="1"/>
  <c r="Q58" i="1"/>
  <c r="Q59" i="1"/>
  <c r="P67" i="3"/>
  <c r="J16" i="13"/>
  <c r="H16" i="13"/>
  <c r="K16" i="13"/>
  <c r="I16" i="13"/>
  <c r="L11" i="13"/>
  <c r="J11" i="13"/>
  <c r="I64" i="1"/>
  <c r="I11" i="13"/>
  <c r="Q56" i="1"/>
  <c r="Q60" i="1"/>
  <c r="Q64" i="1"/>
  <c r="Q57" i="1"/>
  <c r="H64" i="1"/>
  <c r="F64" i="1"/>
  <c r="G11" i="13"/>
  <c r="K11" i="13" s="1"/>
  <c r="G64" i="1"/>
  <c r="I6" i="13"/>
  <c r="J6" i="13"/>
  <c r="L9" i="13"/>
  <c r="F64" i="2"/>
  <c r="G9" i="13"/>
  <c r="M9" i="13" s="1"/>
  <c r="D13" i="13"/>
  <c r="J14" i="13"/>
  <c r="D18" i="13"/>
  <c r="L18" i="13" s="1"/>
  <c r="I14" i="13"/>
  <c r="L7" i="13"/>
  <c r="I7" i="13"/>
  <c r="G10" i="13"/>
  <c r="M10" i="13" s="1"/>
  <c r="F67" i="3"/>
  <c r="K17" i="13"/>
  <c r="J17" i="13"/>
  <c r="H17" i="13"/>
  <c r="G12" i="13"/>
  <c r="H12" i="13" s="1"/>
  <c r="F64" i="4"/>
  <c r="L12" i="13"/>
  <c r="K15" i="13"/>
  <c r="H15" i="13"/>
  <c r="H59" i="4"/>
  <c r="C13" i="13"/>
  <c r="C19" i="13" s="1"/>
  <c r="K7" i="13"/>
  <c r="J7" i="13"/>
  <c r="E8" i="13"/>
  <c r="H7" i="13"/>
  <c r="K5" i="13"/>
  <c r="G8" i="13"/>
  <c r="M8" i="13" s="1"/>
  <c r="J5" i="13"/>
  <c r="H5" i="13"/>
  <c r="F8" i="13"/>
  <c r="L10" i="13"/>
  <c r="G18" i="13"/>
  <c r="M18" i="13" s="1"/>
  <c r="E18" i="13"/>
  <c r="L14" i="13"/>
  <c r="H14" i="13"/>
  <c r="L6" i="13"/>
  <c r="H6" i="13"/>
  <c r="G67" i="3"/>
  <c r="E10" i="13"/>
  <c r="I10" i="13" s="1"/>
  <c r="H67" i="3"/>
  <c r="F10" i="13"/>
  <c r="F18" i="13"/>
  <c r="D8" i="13"/>
  <c r="H62" i="3"/>
  <c r="F62" i="3"/>
  <c r="Q63" i="2"/>
  <c r="Q58" i="2"/>
  <c r="Q61" i="2"/>
  <c r="P64" i="2"/>
  <c r="Q56" i="2"/>
  <c r="Q57" i="2"/>
  <c r="Q59" i="2"/>
  <c r="Q60" i="2"/>
  <c r="Q62" i="2"/>
  <c r="G64" i="2"/>
  <c r="I64" i="2"/>
  <c r="P64" i="4"/>
  <c r="F59" i="4"/>
  <c r="G64" i="4"/>
  <c r="H64" i="4"/>
  <c r="I64" i="4"/>
  <c r="Q56" i="4"/>
  <c r="Q58" i="4"/>
  <c r="Q59" i="4"/>
  <c r="Q61" i="4"/>
  <c r="Q63" i="4"/>
  <c r="Q64" i="4"/>
  <c r="Q55" i="4"/>
  <c r="Q57" i="4"/>
  <c r="Q60" i="4"/>
  <c r="I67" i="3"/>
  <c r="Q59" i="3"/>
  <c r="Q61" i="3"/>
  <c r="Q62" i="3"/>
  <c r="Q64" i="3"/>
  <c r="Q66" i="3"/>
  <c r="Q67" i="3"/>
  <c r="Q58" i="3"/>
  <c r="Q60" i="3"/>
  <c r="Q63" i="3"/>
  <c r="H59" i="2"/>
  <c r="F59" i="2"/>
  <c r="H64" i="2"/>
  <c r="K12" i="13" l="1"/>
  <c r="M12" i="13"/>
  <c r="H10" i="13"/>
  <c r="M11" i="13"/>
  <c r="H11" i="13"/>
  <c r="G13" i="13"/>
  <c r="M13" i="13" s="1"/>
  <c r="H9" i="13"/>
  <c r="K9" i="13"/>
  <c r="I8" i="13"/>
  <c r="I18" i="13"/>
  <c r="J18" i="13"/>
  <c r="K18" i="13"/>
  <c r="H18" i="13"/>
  <c r="L13" i="13"/>
  <c r="H8" i="13"/>
  <c r="K8" i="13"/>
  <c r="J8" i="13"/>
  <c r="L8" i="13"/>
  <c r="D19" i="13"/>
  <c r="K10" i="13"/>
  <c r="F13" i="13"/>
  <c r="J10" i="13"/>
  <c r="E13" i="13"/>
  <c r="I13" i="13" s="1"/>
  <c r="F59" i="1"/>
  <c r="G19" i="13" l="1"/>
  <c r="M19" i="13" s="1"/>
  <c r="H13" i="13"/>
  <c r="L19" i="13"/>
  <c r="E19" i="13"/>
  <c r="I19" i="13" s="1"/>
  <c r="J13" i="13"/>
  <c r="K13" i="13"/>
  <c r="F19" i="13"/>
  <c r="H59" i="1"/>
  <c r="K19" i="13" l="1"/>
  <c r="H19" i="13"/>
  <c r="J19" i="13"/>
</calcChain>
</file>

<file path=xl/sharedStrings.xml><?xml version="1.0" encoding="utf-8"?>
<sst xmlns="http://schemas.openxmlformats.org/spreadsheetml/2006/main" count="1004" uniqueCount="109">
  <si>
    <t>◎PN採用進捗管理表</t>
    <rPh sb="3" eb="5">
      <t>サイヨウ</t>
    </rPh>
    <rPh sb="5" eb="7">
      <t>シンチョク</t>
    </rPh>
    <rPh sb="7" eb="9">
      <t>カンリ</t>
    </rPh>
    <rPh sb="9" eb="10">
      <t>ヒョウ</t>
    </rPh>
    <phoneticPr fontId="2"/>
  </si>
  <si>
    <t>年月　：</t>
    <rPh sb="0" eb="2">
      <t>ネンゲツ</t>
    </rPh>
    <phoneticPr fontId="2"/>
  </si>
  <si>
    <t>店舗掲示物</t>
    <rPh sb="0" eb="2">
      <t>テンポ</t>
    </rPh>
    <rPh sb="2" eb="5">
      <t>ケイジブツ</t>
    </rPh>
    <phoneticPr fontId="2"/>
  </si>
  <si>
    <t>電話</t>
    <rPh sb="0" eb="2">
      <t>デンワ</t>
    </rPh>
    <phoneticPr fontId="2"/>
  </si>
  <si>
    <t>〇</t>
    <phoneticPr fontId="2"/>
  </si>
  <si>
    <t>〇</t>
    <phoneticPr fontId="2"/>
  </si>
  <si>
    <t>山岡家HP</t>
    <rPh sb="0" eb="2">
      <t>ヤマオカ</t>
    </rPh>
    <rPh sb="2" eb="3">
      <t>ヤ</t>
    </rPh>
    <phoneticPr fontId="2"/>
  </si>
  <si>
    <t>メール</t>
    <phoneticPr fontId="2"/>
  </si>
  <si>
    <t>×</t>
    <phoneticPr fontId="2"/>
  </si>
  <si>
    <t>紹介</t>
    <rPh sb="0" eb="2">
      <t>ショウカイ</t>
    </rPh>
    <phoneticPr fontId="2"/>
  </si>
  <si>
    <t>直接訪問</t>
    <rPh sb="0" eb="2">
      <t>チョクセツ</t>
    </rPh>
    <rPh sb="2" eb="4">
      <t>ホウモン</t>
    </rPh>
    <phoneticPr fontId="2"/>
  </si>
  <si>
    <t>連絡取れず</t>
    <rPh sb="0" eb="2">
      <t>レンラク</t>
    </rPh>
    <rPh sb="2" eb="3">
      <t>ト</t>
    </rPh>
    <phoneticPr fontId="2"/>
  </si>
  <si>
    <t>ハローワーク</t>
    <phoneticPr fontId="2"/>
  </si>
  <si>
    <t>求人チラシ</t>
    <rPh sb="0" eb="2">
      <t>キュウジン</t>
    </rPh>
    <phoneticPr fontId="2"/>
  </si>
  <si>
    <t>有料紙媒体</t>
    <rPh sb="0" eb="2">
      <t>ユウリョウ</t>
    </rPh>
    <rPh sb="2" eb="3">
      <t>カミ</t>
    </rPh>
    <rPh sb="3" eb="5">
      <t>バイタイ</t>
    </rPh>
    <phoneticPr fontId="2"/>
  </si>
  <si>
    <t>有料WEB媒体</t>
    <rPh sb="0" eb="2">
      <t>ユウリョウ</t>
    </rPh>
    <rPh sb="5" eb="7">
      <t>バイタイ</t>
    </rPh>
    <phoneticPr fontId="2"/>
  </si>
  <si>
    <t>有料折込媒体</t>
    <rPh sb="0" eb="2">
      <t>ユウリョウ</t>
    </rPh>
    <rPh sb="2" eb="4">
      <t>オリコミ</t>
    </rPh>
    <rPh sb="4" eb="6">
      <t>バイタイ</t>
    </rPh>
    <phoneticPr fontId="2"/>
  </si>
  <si>
    <t>その他</t>
    <rPh sb="2" eb="3">
      <t>タ</t>
    </rPh>
    <phoneticPr fontId="2"/>
  </si>
  <si>
    <t>No.</t>
    <phoneticPr fontId="2"/>
  </si>
  <si>
    <t>応募者名</t>
    <rPh sb="0" eb="3">
      <t>オウボシャ</t>
    </rPh>
    <rPh sb="3" eb="4">
      <t>メイ</t>
    </rPh>
    <phoneticPr fontId="2"/>
  </si>
  <si>
    <t>応募受付日</t>
    <rPh sb="0" eb="2">
      <t>オウボ</t>
    </rPh>
    <rPh sb="2" eb="4">
      <t>ウケツケ</t>
    </rPh>
    <rPh sb="4" eb="5">
      <t>ビ</t>
    </rPh>
    <phoneticPr fontId="2"/>
  </si>
  <si>
    <t>応募経路</t>
    <rPh sb="0" eb="2">
      <t>オウボ</t>
    </rPh>
    <rPh sb="2" eb="4">
      <t>ケイロ</t>
    </rPh>
    <phoneticPr fontId="2"/>
  </si>
  <si>
    <t>具体的な媒体名</t>
    <rPh sb="0" eb="3">
      <t>グタイテキ</t>
    </rPh>
    <rPh sb="4" eb="6">
      <t>バイタイ</t>
    </rPh>
    <rPh sb="6" eb="7">
      <t>メイ</t>
    </rPh>
    <phoneticPr fontId="2"/>
  </si>
  <si>
    <t>応募方法</t>
    <rPh sb="0" eb="2">
      <t>オウボ</t>
    </rPh>
    <rPh sb="2" eb="4">
      <t>ホウホウ</t>
    </rPh>
    <phoneticPr fontId="2"/>
  </si>
  <si>
    <t>面接設定可否</t>
    <rPh sb="0" eb="2">
      <t>メンセツ</t>
    </rPh>
    <rPh sb="2" eb="4">
      <t>セッテイ</t>
    </rPh>
    <rPh sb="4" eb="6">
      <t>カヒ</t>
    </rPh>
    <phoneticPr fontId="2"/>
  </si>
  <si>
    <t>面接実施日</t>
    <rPh sb="0" eb="2">
      <t>メンセツ</t>
    </rPh>
    <rPh sb="2" eb="5">
      <t>ジッシビ</t>
    </rPh>
    <phoneticPr fontId="2"/>
  </si>
  <si>
    <t>採否</t>
    <rPh sb="0" eb="2">
      <t>サイヒ</t>
    </rPh>
    <phoneticPr fontId="2"/>
  </si>
  <si>
    <t>採否連絡日</t>
    <rPh sb="0" eb="2">
      <t>サイヒ</t>
    </rPh>
    <rPh sb="2" eb="4">
      <t>レンラク</t>
    </rPh>
    <rPh sb="4" eb="5">
      <t>ビ</t>
    </rPh>
    <phoneticPr fontId="2"/>
  </si>
  <si>
    <t>入社予定日</t>
    <rPh sb="0" eb="2">
      <t>ニュウシャ</t>
    </rPh>
    <rPh sb="2" eb="4">
      <t>ヨテイ</t>
    </rPh>
    <rPh sb="4" eb="5">
      <t>ビ</t>
    </rPh>
    <phoneticPr fontId="2"/>
  </si>
  <si>
    <t>入社実績</t>
    <rPh sb="0" eb="2">
      <t>ニュウシャ</t>
    </rPh>
    <rPh sb="2" eb="4">
      <t>ジッセキ</t>
    </rPh>
    <phoneticPr fontId="2"/>
  </si>
  <si>
    <t>有料求人媒体
使用実績</t>
    <rPh sb="0" eb="2">
      <t>ユウリョウ</t>
    </rPh>
    <rPh sb="2" eb="4">
      <t>キュウジン</t>
    </rPh>
    <rPh sb="4" eb="6">
      <t>バイタイ</t>
    </rPh>
    <rPh sb="7" eb="9">
      <t>シヨウ</t>
    </rPh>
    <rPh sb="9" eb="11">
      <t>ジッセキ</t>
    </rPh>
    <phoneticPr fontId="2"/>
  </si>
  <si>
    <t>当月発生
採用費（税抜）</t>
    <rPh sb="0" eb="2">
      <t>トウゲツ</t>
    </rPh>
    <rPh sb="2" eb="4">
      <t>ハッセイ</t>
    </rPh>
    <rPh sb="5" eb="7">
      <t>サイヨウ</t>
    </rPh>
    <rPh sb="7" eb="8">
      <t>ヒ</t>
    </rPh>
    <rPh sb="9" eb="11">
      <t>ゼイヌキ</t>
    </rPh>
    <phoneticPr fontId="2"/>
  </si>
  <si>
    <t>応募数合計</t>
    <rPh sb="0" eb="2">
      <t>オウボ</t>
    </rPh>
    <rPh sb="2" eb="3">
      <t>スウ</t>
    </rPh>
    <rPh sb="3" eb="5">
      <t>ゴウケイ</t>
    </rPh>
    <phoneticPr fontId="2"/>
  </si>
  <si>
    <t>面接数合計</t>
    <rPh sb="0" eb="2">
      <t>メンセツ</t>
    </rPh>
    <rPh sb="2" eb="3">
      <t>スウ</t>
    </rPh>
    <rPh sb="3" eb="5">
      <t>ゴウケイ</t>
    </rPh>
    <phoneticPr fontId="2"/>
  </si>
  <si>
    <t>採用数合計</t>
    <rPh sb="0" eb="2">
      <t>サイヨウ</t>
    </rPh>
    <rPh sb="2" eb="3">
      <t>スウ</t>
    </rPh>
    <rPh sb="3" eb="5">
      <t>ゴウケイ</t>
    </rPh>
    <phoneticPr fontId="2"/>
  </si>
  <si>
    <t>入社人数合計</t>
    <rPh sb="0" eb="2">
      <t>ニュウシャ</t>
    </rPh>
    <rPh sb="2" eb="4">
      <t>ニンズウ</t>
    </rPh>
    <rPh sb="4" eb="6">
      <t>ゴウケイ</t>
    </rPh>
    <phoneticPr fontId="2"/>
  </si>
  <si>
    <t>1人当り応募コスト</t>
    <rPh sb="1" eb="2">
      <t>ニン</t>
    </rPh>
    <rPh sb="2" eb="3">
      <t>アタ</t>
    </rPh>
    <rPh sb="4" eb="6">
      <t>オウボ</t>
    </rPh>
    <phoneticPr fontId="2"/>
  </si>
  <si>
    <t>1人当り採用コスト</t>
    <rPh sb="1" eb="2">
      <t>ニン</t>
    </rPh>
    <rPh sb="2" eb="3">
      <t>アタ</t>
    </rPh>
    <rPh sb="4" eb="6">
      <t>サイヨウ</t>
    </rPh>
    <phoneticPr fontId="2"/>
  </si>
  <si>
    <t>当月採用費合計</t>
    <rPh sb="0" eb="2">
      <t>トウゲツ</t>
    </rPh>
    <rPh sb="2" eb="4">
      <t>サイヨウ</t>
    </rPh>
    <rPh sb="4" eb="5">
      <t>ヒ</t>
    </rPh>
    <rPh sb="5" eb="7">
      <t>ゴウケイ</t>
    </rPh>
    <phoneticPr fontId="2"/>
  </si>
  <si>
    <t>使用店舗</t>
    <rPh sb="0" eb="2">
      <t>シヨウ</t>
    </rPh>
    <rPh sb="2" eb="4">
      <t>テンポ</t>
    </rPh>
    <phoneticPr fontId="2"/>
  </si>
  <si>
    <t>店舗名</t>
    <rPh sb="0" eb="2">
      <t>テンポ</t>
    </rPh>
    <rPh sb="2" eb="3">
      <t>メイ</t>
    </rPh>
    <phoneticPr fontId="2"/>
  </si>
  <si>
    <t>◎費用対効果</t>
    <rPh sb="1" eb="6">
      <t>ヒヨウタイコウカ</t>
    </rPh>
    <phoneticPr fontId="2"/>
  </si>
  <si>
    <t>◎採用歩留り</t>
    <rPh sb="1" eb="3">
      <t>サイヨウ</t>
    </rPh>
    <rPh sb="3" eb="5">
      <t>ブドマ</t>
    </rPh>
    <phoneticPr fontId="2"/>
  </si>
  <si>
    <t>応募⇒面接</t>
    <rPh sb="0" eb="2">
      <t>オウボ</t>
    </rPh>
    <rPh sb="3" eb="5">
      <t>メンセツ</t>
    </rPh>
    <phoneticPr fontId="2"/>
  </si>
  <si>
    <t>面接⇒採用</t>
    <rPh sb="0" eb="2">
      <t>メンセツ</t>
    </rPh>
    <rPh sb="3" eb="5">
      <t>サイヨウ</t>
    </rPh>
    <phoneticPr fontId="2"/>
  </si>
  <si>
    <t>採用⇒入社</t>
    <rPh sb="0" eb="2">
      <t>サイヨウ</t>
    </rPh>
    <rPh sb="3" eb="5">
      <t>ニュウシャ</t>
    </rPh>
    <phoneticPr fontId="2"/>
  </si>
  <si>
    <t>ハローワーク</t>
    <phoneticPr fontId="2"/>
  </si>
  <si>
    <t>応募数</t>
    <rPh sb="0" eb="2">
      <t>オウボ</t>
    </rPh>
    <rPh sb="2" eb="3">
      <t>スウ</t>
    </rPh>
    <phoneticPr fontId="2"/>
  </si>
  <si>
    <t>面接数</t>
    <rPh sb="0" eb="2">
      <t>メンセツ</t>
    </rPh>
    <rPh sb="2" eb="3">
      <t>スウ</t>
    </rPh>
    <phoneticPr fontId="2"/>
  </si>
  <si>
    <t>採用数</t>
    <rPh sb="0" eb="3">
      <t>サイヨウスウ</t>
    </rPh>
    <phoneticPr fontId="2"/>
  </si>
  <si>
    <t>入社数</t>
    <rPh sb="0" eb="2">
      <t>ニュウシャ</t>
    </rPh>
    <rPh sb="2" eb="3">
      <t>スウ</t>
    </rPh>
    <phoneticPr fontId="2"/>
  </si>
  <si>
    <t>合計</t>
    <rPh sb="0" eb="2">
      <t>ゴウケイ</t>
    </rPh>
    <phoneticPr fontId="2"/>
  </si>
  <si>
    <t>採用率</t>
    <rPh sb="0" eb="2">
      <t>サイヨウ</t>
    </rPh>
    <rPh sb="2" eb="3">
      <t>リツ</t>
    </rPh>
    <phoneticPr fontId="2"/>
  </si>
  <si>
    <t>◎当月使用採用費</t>
    <rPh sb="1" eb="3">
      <t>トウゲツ</t>
    </rPh>
    <rPh sb="3" eb="5">
      <t>シヨウ</t>
    </rPh>
    <rPh sb="5" eb="7">
      <t>サイヨウ</t>
    </rPh>
    <rPh sb="7" eb="8">
      <t>ヒ</t>
    </rPh>
    <phoneticPr fontId="2"/>
  </si>
  <si>
    <t>応募⇒入社確率</t>
    <rPh sb="0" eb="2">
      <t>オウボ</t>
    </rPh>
    <rPh sb="3" eb="5">
      <t>ニュウシャ</t>
    </rPh>
    <rPh sb="5" eb="7">
      <t>カクリツ</t>
    </rPh>
    <phoneticPr fontId="2"/>
  </si>
  <si>
    <t>◎応募経路と入社確率・採用率</t>
    <rPh sb="1" eb="3">
      <t>オウボ</t>
    </rPh>
    <rPh sb="3" eb="5">
      <t>ケイロ</t>
    </rPh>
    <rPh sb="6" eb="8">
      <t>ニュウシャ</t>
    </rPh>
    <rPh sb="8" eb="10">
      <t>カクリツ</t>
    </rPh>
    <rPh sb="11" eb="13">
      <t>サイヨウ</t>
    </rPh>
    <rPh sb="13" eb="14">
      <t>リツ</t>
    </rPh>
    <phoneticPr fontId="2"/>
  </si>
  <si>
    <t>リードタイム</t>
    <phoneticPr fontId="2"/>
  </si>
  <si>
    <t>SVエリア名　：</t>
    <rPh sb="5" eb="6">
      <t>メイ</t>
    </rPh>
    <rPh sb="6" eb="7">
      <t>テンメイ</t>
    </rPh>
    <phoneticPr fontId="2"/>
  </si>
  <si>
    <t>応募⇒面接</t>
    <rPh sb="0" eb="1">
      <t>オウ</t>
    </rPh>
    <rPh sb="1" eb="2">
      <t>ボ</t>
    </rPh>
    <rPh sb="3" eb="4">
      <t>メン</t>
    </rPh>
    <rPh sb="4" eb="5">
      <t>セツ</t>
    </rPh>
    <phoneticPr fontId="2"/>
  </si>
  <si>
    <t>面接⇒採用</t>
    <rPh sb="0" eb="1">
      <t>メン</t>
    </rPh>
    <rPh sb="1" eb="2">
      <t>セツ</t>
    </rPh>
    <rPh sb="3" eb="5">
      <t>サイヨウ</t>
    </rPh>
    <phoneticPr fontId="2"/>
  </si>
  <si>
    <t>採用⇒入社</t>
    <rPh sb="0" eb="2">
      <t>サイヨウ</t>
    </rPh>
    <rPh sb="3" eb="4">
      <t>ニュウ</t>
    </rPh>
    <rPh sb="4" eb="5">
      <t>シャ</t>
    </rPh>
    <phoneticPr fontId="2"/>
  </si>
  <si>
    <t>営業部</t>
    <rPh sb="0" eb="2">
      <t>エイギョウ</t>
    </rPh>
    <rPh sb="2" eb="3">
      <t>ブ</t>
    </rPh>
    <phoneticPr fontId="2"/>
  </si>
  <si>
    <t>全社計</t>
    <rPh sb="0" eb="2">
      <t>ゼンシャ</t>
    </rPh>
    <rPh sb="2" eb="3">
      <t>ケイ</t>
    </rPh>
    <phoneticPr fontId="2"/>
  </si>
  <si>
    <t>求人費計</t>
    <rPh sb="0" eb="2">
      <t>キュウジン</t>
    </rPh>
    <rPh sb="2" eb="3">
      <t>ヒ</t>
    </rPh>
    <rPh sb="3" eb="4">
      <t>ケイ</t>
    </rPh>
    <phoneticPr fontId="2"/>
  </si>
  <si>
    <t>応募</t>
    <rPh sb="0" eb="2">
      <t>オウボ</t>
    </rPh>
    <phoneticPr fontId="2"/>
  </si>
  <si>
    <t>面接</t>
    <rPh sb="0" eb="1">
      <t>メン</t>
    </rPh>
    <rPh sb="1" eb="2">
      <t>セツ</t>
    </rPh>
    <phoneticPr fontId="2"/>
  </si>
  <si>
    <t>採用</t>
    <rPh sb="0" eb="2">
      <t>サイヨウ</t>
    </rPh>
    <phoneticPr fontId="2"/>
  </si>
  <si>
    <t>入社</t>
    <rPh sb="0" eb="2">
      <t>ニュウシャ</t>
    </rPh>
    <phoneticPr fontId="2"/>
  </si>
  <si>
    <t>採用進捗</t>
    <rPh sb="0" eb="2">
      <t>サイヨウ</t>
    </rPh>
    <rPh sb="2" eb="4">
      <t>シンチョク</t>
    </rPh>
    <phoneticPr fontId="2"/>
  </si>
  <si>
    <t>採用歩留り</t>
    <rPh sb="0" eb="2">
      <t>サイヨウ</t>
    </rPh>
    <rPh sb="2" eb="4">
      <t>ブドマ</t>
    </rPh>
    <phoneticPr fontId="2"/>
  </si>
  <si>
    <t>応募単価</t>
    <rPh sb="0" eb="2">
      <t>オウボ</t>
    </rPh>
    <rPh sb="2" eb="4">
      <t>タンカ</t>
    </rPh>
    <phoneticPr fontId="2"/>
  </si>
  <si>
    <t>採用単価</t>
    <rPh sb="0" eb="2">
      <t>サイヨウ</t>
    </rPh>
    <rPh sb="2" eb="4">
      <t>タンカ</t>
    </rPh>
    <phoneticPr fontId="2"/>
  </si>
  <si>
    <t xml:space="preserve"> SVエリア</t>
    <phoneticPr fontId="2"/>
  </si>
  <si>
    <t xml:space="preserve"> 営業部合計</t>
    <rPh sb="1" eb="3">
      <t>エイギョウ</t>
    </rPh>
    <rPh sb="3" eb="4">
      <t>ブ</t>
    </rPh>
    <rPh sb="4" eb="6">
      <t>ゴウケイ</t>
    </rPh>
    <phoneticPr fontId="2"/>
  </si>
  <si>
    <t>応募⇒入社</t>
    <rPh sb="0" eb="2">
      <t>オウボ</t>
    </rPh>
    <rPh sb="3" eb="5">
      <t>ニュウシャ</t>
    </rPh>
    <phoneticPr fontId="2"/>
  </si>
  <si>
    <t>ハローワーク</t>
    <phoneticPr fontId="2"/>
  </si>
  <si>
    <t>目標とする
歩留りの目安</t>
    <rPh sb="0" eb="2">
      <t>モクヒョウ</t>
    </rPh>
    <rPh sb="6" eb="8">
      <t>ブド</t>
    </rPh>
    <rPh sb="10" eb="12">
      <t>メヤス</t>
    </rPh>
    <phoneticPr fontId="2"/>
  </si>
  <si>
    <t>※面接設定80％×実際の来店80％≒65％</t>
    <rPh sb="1" eb="3">
      <t>メンセツ</t>
    </rPh>
    <rPh sb="3" eb="5">
      <t>セッテイ</t>
    </rPh>
    <rPh sb="9" eb="11">
      <t>ジッサイ</t>
    </rPh>
    <rPh sb="12" eb="14">
      <t>ライテン</t>
    </rPh>
    <phoneticPr fontId="2"/>
  </si>
  <si>
    <t>◎2016年3月度　応募経路別　入社確率と採用率</t>
    <rPh sb="5" eb="6">
      <t>ネン</t>
    </rPh>
    <rPh sb="7" eb="9">
      <t>ガツド</t>
    </rPh>
    <rPh sb="10" eb="12">
      <t>オウボ</t>
    </rPh>
    <rPh sb="12" eb="14">
      <t>ケイロ</t>
    </rPh>
    <rPh sb="14" eb="15">
      <t>ベツ</t>
    </rPh>
    <rPh sb="16" eb="18">
      <t>ニュウシャ</t>
    </rPh>
    <rPh sb="18" eb="20">
      <t>カクリツ</t>
    </rPh>
    <rPh sb="21" eb="23">
      <t>サイヨウ</t>
    </rPh>
    <rPh sb="23" eb="24">
      <t>リツ</t>
    </rPh>
    <phoneticPr fontId="2"/>
  </si>
  <si>
    <t>求人ジャーナル</t>
    <rPh sb="0" eb="2">
      <t>キュウジン</t>
    </rPh>
    <phoneticPr fontId="2"/>
  </si>
  <si>
    <t>HP</t>
    <phoneticPr fontId="2"/>
  </si>
  <si>
    <t>2020/9/31</t>
    <phoneticPr fontId="2"/>
  </si>
  <si>
    <t>長野5店舗</t>
    <rPh sb="0" eb="2">
      <t>ナガノ</t>
    </rPh>
    <rPh sb="3" eb="5">
      <t>テンポ</t>
    </rPh>
    <phoneticPr fontId="2"/>
  </si>
  <si>
    <t>上田原店</t>
    <rPh sb="0" eb="4">
      <t>ウエダハラテン</t>
    </rPh>
    <phoneticPr fontId="2"/>
  </si>
  <si>
    <t>佐久平店</t>
    <rPh sb="0" eb="4">
      <t>サクダイラテン</t>
    </rPh>
    <phoneticPr fontId="2"/>
  </si>
  <si>
    <t>篠ノ井 店</t>
    <rPh sb="0" eb="3">
      <t>シノノイ</t>
    </rPh>
    <rPh sb="4" eb="5">
      <t>テン</t>
    </rPh>
    <phoneticPr fontId="2"/>
  </si>
  <si>
    <t>南松本店</t>
    <rPh sb="0" eb="1">
      <t>ミナミ</t>
    </rPh>
    <rPh sb="1" eb="3">
      <t>マツモト</t>
    </rPh>
    <rPh sb="3" eb="4">
      <t>テン</t>
    </rPh>
    <phoneticPr fontId="2"/>
  </si>
  <si>
    <t>山口</t>
    <rPh sb="0" eb="2">
      <t>ヤマグチ</t>
    </rPh>
    <phoneticPr fontId="2"/>
  </si>
  <si>
    <t>アベマスミ</t>
    <phoneticPr fontId="2"/>
  </si>
  <si>
    <t>イデミズホ</t>
    <phoneticPr fontId="2"/>
  </si>
  <si>
    <t>ムラマツ</t>
    <phoneticPr fontId="2"/>
  </si>
  <si>
    <t>ホシノアヤト</t>
    <phoneticPr fontId="2"/>
  </si>
  <si>
    <t>コサカユウト</t>
    <phoneticPr fontId="2"/>
  </si>
  <si>
    <t>メール</t>
  </si>
  <si>
    <t>〇</t>
  </si>
  <si>
    <t>◎2020年9月度　PN採用進捗サマリー</t>
    <rPh sb="5" eb="6">
      <t>ネン</t>
    </rPh>
    <rPh sb="7" eb="9">
      <t>ガツド</t>
    </rPh>
    <rPh sb="12" eb="14">
      <t>サイヨウ</t>
    </rPh>
    <rPh sb="14" eb="16">
      <t>シンチョク</t>
    </rPh>
    <phoneticPr fontId="2"/>
  </si>
  <si>
    <t>×</t>
  </si>
  <si>
    <t>マエカワミミ</t>
    <phoneticPr fontId="2"/>
  </si>
  <si>
    <t>ツチヤショウ</t>
    <phoneticPr fontId="2"/>
  </si>
  <si>
    <t>ツチヤ</t>
    <phoneticPr fontId="2"/>
  </si>
  <si>
    <t>コシ　ミキコ</t>
    <phoneticPr fontId="2"/>
  </si>
  <si>
    <t>武蓮</t>
    <rPh sb="0" eb="1">
      <t>ブ</t>
    </rPh>
    <rPh sb="1" eb="2">
      <t>レン</t>
    </rPh>
    <phoneticPr fontId="2"/>
  </si>
  <si>
    <t>シオカワヒカル</t>
    <phoneticPr fontId="2"/>
  </si>
  <si>
    <t>シオザキユウト</t>
    <phoneticPr fontId="2"/>
  </si>
  <si>
    <t>ミヤモトフウタ</t>
    <phoneticPr fontId="2"/>
  </si>
  <si>
    <t>ミヤワキリナ</t>
    <phoneticPr fontId="2"/>
  </si>
  <si>
    <t>コナガヤミツキ</t>
    <phoneticPr fontId="2"/>
  </si>
  <si>
    <t>サカイコウキ</t>
    <phoneticPr fontId="2"/>
  </si>
  <si>
    <t>ミウラウタノ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</si>
</sst>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\ &quot;円&quot;"/>
    <numFmt numFmtId="177" formatCode="General\ &quot;人&quot;"/>
    <numFmt numFmtId="178" formatCode="General\ &quot;日&quot;"/>
    <numFmt numFmtId="179" formatCode="0.0%"/>
    <numFmt numFmtId="180" formatCode="m&quot;月&quot;d&quot;日&quot;;@"/>
  </numFmts>
  <fonts count="27" x14ac:knownFonts="1"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u/>
      <sz val="12"/>
      <color theme="1"/>
      <name val="ＭＳ Ｐゴシック"/>
      <family val="3"/>
      <charset val="128"/>
      <scheme val="minor"/>
    </font>
    <font>
      <b/>
      <sz val="9"/>
      <color theme="0"/>
      <name val="ＭＳ Ｐゴシック"/>
      <family val="3"/>
      <charset val="128"/>
      <scheme val="minor"/>
    </font>
    <font>
      <sz val="8"/>
      <color theme="1"/>
      <name val="ＭＳ Ｐゴシック"/>
      <family val="2"/>
      <charset val="128"/>
      <scheme val="minor"/>
    </font>
    <font>
      <b/>
      <sz val="8"/>
      <color theme="1"/>
      <name val="ＭＳ Ｐゴシック"/>
      <family val="3"/>
      <charset val="128"/>
      <scheme val="minor"/>
    </font>
    <font>
      <b/>
      <sz val="8"/>
      <color theme="0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b/>
      <sz val="12"/>
      <name val="ＭＳ Ｐゴシック"/>
      <family val="3"/>
      <charset val="128"/>
      <scheme val="minor"/>
    </font>
    <font>
      <b/>
      <sz val="14"/>
      <name val="ＭＳ Ｐゴシック"/>
      <family val="3"/>
      <charset val="128"/>
      <scheme val="minor"/>
    </font>
    <font>
      <sz val="11"/>
      <color rgb="FF000000"/>
      <name val="ＭＳ Ｐゴシック"/>
      <family val="2"/>
      <charset val="128"/>
    </font>
    <font>
      <sz val="10"/>
      <color theme="1"/>
      <name val="ＭＳ Ｐゴシック"/>
      <family val="2"/>
      <charset val="128"/>
      <scheme val="minor"/>
    </font>
    <font>
      <sz val="10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theme="0"/>
      <name val="ＭＳ Ｐゴシック"/>
      <family val="3"/>
      <charset val="128"/>
      <scheme val="minor"/>
    </font>
    <font>
      <b/>
      <u/>
      <sz val="14"/>
      <color theme="1"/>
      <name val="ＭＳ Ｐゴシック"/>
      <family val="3"/>
      <charset val="128"/>
      <scheme val="minor"/>
    </font>
    <font>
      <b/>
      <u/>
      <sz val="16"/>
      <color theme="1"/>
      <name val="ＭＳ Ｐゴシック"/>
      <family val="3"/>
      <charset val="128"/>
      <scheme val="minor"/>
    </font>
    <font>
      <b/>
      <sz val="14"/>
      <color theme="0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4"/>
      <name val="ＭＳ Ｐゴシック"/>
      <family val="3"/>
      <charset val="128"/>
      <scheme val="minor"/>
    </font>
    <font>
      <b/>
      <sz val="10"/>
      <color theme="1"/>
      <name val="ＭＳ Ｐゴシック"/>
      <family val="3"/>
      <charset val="128"/>
      <scheme val="minor"/>
    </font>
    <font>
      <b/>
      <sz val="12"/>
      <color theme="0"/>
      <name val="ＭＳ Ｐゴシック"/>
      <family val="3"/>
      <charset val="128"/>
      <scheme val="minor"/>
    </font>
    <font>
      <sz val="10"/>
      <name val="ＭＳ Ｐゴシック"/>
      <family val="3"/>
      <charset val="128"/>
    </font>
    <font>
      <sz val="11"/>
      <color indexed="8"/>
      <name val="ＭＳ Ｐゴシック"/>
      <family val="3"/>
      <charset val="128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0.79998168889431442"/>
        <bgColor indexed="64"/>
      </patternFill>
    </fill>
  </fills>
  <borders count="7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4">
    <xf numFmtId="0" fontId="0" fillId="0" borderId="0">
      <alignment vertical="center"/>
    </xf>
    <xf numFmtId="0" fontId="13" fillId="0" borderId="0">
      <alignment vertical="center"/>
    </xf>
    <xf numFmtId="0" fontId="25" fillId="0" borderId="0"/>
    <xf numFmtId="0" fontId="26" fillId="0" borderId="0">
      <alignment vertical="center"/>
    </xf>
  </cellStyleXfs>
  <cellXfs count="264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 applyProtection="1">
      <alignment horizontal="center" vertical="center"/>
      <protection locked="0"/>
    </xf>
    <xf numFmtId="0" fontId="5" fillId="2" borderId="7" xfId="0" applyFont="1" applyFill="1" applyBorder="1" applyAlignment="1" applyProtection="1">
      <alignment horizontal="center" vertical="center"/>
      <protection locked="0"/>
    </xf>
    <xf numFmtId="0" fontId="5" fillId="4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 applyProtection="1">
      <alignment horizontal="center" vertical="center"/>
      <protection locked="0"/>
    </xf>
    <xf numFmtId="0" fontId="5" fillId="2" borderId="11" xfId="0" applyFont="1" applyFill="1" applyBorder="1" applyAlignment="1" applyProtection="1">
      <alignment horizontal="center" vertical="center"/>
      <protection locked="0"/>
    </xf>
    <xf numFmtId="0" fontId="5" fillId="0" borderId="0" xfId="0" applyFont="1">
      <alignment vertical="center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0" fontId="5" fillId="2" borderId="15" xfId="0" applyFont="1" applyFill="1" applyBorder="1" applyAlignment="1" applyProtection="1">
      <alignment horizontal="center" vertical="center"/>
      <protection locked="0"/>
    </xf>
    <xf numFmtId="0" fontId="6" fillId="0" borderId="0" xfId="0" applyFont="1">
      <alignment vertical="center"/>
    </xf>
    <xf numFmtId="0" fontId="10" fillId="4" borderId="9" xfId="0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 applyProtection="1">
      <alignment horizontal="center" vertical="center"/>
      <protection locked="0"/>
    </xf>
    <xf numFmtId="0" fontId="10" fillId="4" borderId="22" xfId="0" applyFont="1" applyFill="1" applyBorder="1" applyAlignment="1">
      <alignment horizontal="center" vertical="center"/>
    </xf>
    <xf numFmtId="176" fontId="10" fillId="2" borderId="23" xfId="0" applyNumberFormat="1" applyFont="1" applyFill="1" applyBorder="1" applyAlignment="1" applyProtection="1">
      <alignment horizontal="center" vertical="center"/>
      <protection locked="0"/>
    </xf>
    <xf numFmtId="176" fontId="10" fillId="4" borderId="26" xfId="0" applyNumberFormat="1" applyFont="1" applyFill="1" applyBorder="1" applyAlignment="1">
      <alignment horizontal="center" vertical="center"/>
    </xf>
    <xf numFmtId="56" fontId="5" fillId="2" borderId="7" xfId="0" applyNumberFormat="1" applyFont="1" applyFill="1" applyBorder="1" applyAlignment="1" applyProtection="1">
      <alignment horizontal="center" vertical="center"/>
      <protection locked="0"/>
    </xf>
    <xf numFmtId="56" fontId="5" fillId="2" borderId="11" xfId="0" applyNumberFormat="1" applyFont="1" applyFill="1" applyBorder="1" applyAlignment="1" applyProtection="1">
      <alignment horizontal="center" vertical="center"/>
      <protection locked="0"/>
    </xf>
    <xf numFmtId="178" fontId="5" fillId="2" borderId="7" xfId="0" applyNumberFormat="1" applyFont="1" applyFill="1" applyBorder="1" applyAlignment="1" applyProtection="1">
      <alignment horizontal="center" vertical="center"/>
      <protection locked="0"/>
    </xf>
    <xf numFmtId="178" fontId="5" fillId="2" borderId="8" xfId="0" applyNumberFormat="1" applyFont="1" applyFill="1" applyBorder="1" applyAlignment="1" applyProtection="1">
      <alignment horizontal="center" vertical="center"/>
      <protection locked="0"/>
    </xf>
    <xf numFmtId="178" fontId="5" fillId="2" borderId="11" xfId="0" applyNumberFormat="1" applyFont="1" applyFill="1" applyBorder="1" applyAlignment="1" applyProtection="1">
      <alignment horizontal="center" vertical="center"/>
      <protection locked="0"/>
    </xf>
    <xf numFmtId="178" fontId="5" fillId="2" borderId="12" xfId="0" applyNumberFormat="1" applyFont="1" applyFill="1" applyBorder="1" applyAlignment="1" applyProtection="1">
      <alignment horizontal="center" vertical="center"/>
      <protection locked="0"/>
    </xf>
    <xf numFmtId="178" fontId="5" fillId="2" borderId="15" xfId="0" applyNumberFormat="1" applyFont="1" applyFill="1" applyBorder="1" applyAlignment="1" applyProtection="1">
      <alignment horizontal="center" vertical="center"/>
      <protection locked="0"/>
    </xf>
    <xf numFmtId="178" fontId="5" fillId="2" borderId="16" xfId="0" applyNumberFormat="1" applyFont="1" applyFill="1" applyBorder="1" applyAlignment="1" applyProtection="1">
      <alignment horizontal="center" vertical="center"/>
      <protection locked="0"/>
    </xf>
    <xf numFmtId="178" fontId="5" fillId="2" borderId="6" xfId="0" applyNumberFormat="1" applyFont="1" applyFill="1" applyBorder="1" applyAlignment="1" applyProtection="1">
      <alignment horizontal="center" vertical="center"/>
      <protection locked="0"/>
    </xf>
    <xf numFmtId="178" fontId="5" fillId="2" borderId="10" xfId="0" applyNumberFormat="1" applyFont="1" applyFill="1" applyBorder="1" applyAlignment="1" applyProtection="1">
      <alignment horizontal="center" vertical="center"/>
      <protection locked="0"/>
    </xf>
    <xf numFmtId="178" fontId="5" fillId="2" borderId="14" xfId="0" applyNumberFormat="1" applyFont="1" applyFill="1" applyBorder="1" applyAlignment="1" applyProtection="1">
      <alignment horizontal="center" vertical="center"/>
      <protection locked="0"/>
    </xf>
    <xf numFmtId="0" fontId="5" fillId="4" borderId="28" xfId="0" applyFont="1" applyFill="1" applyBorder="1" applyAlignment="1">
      <alignment horizontal="center" vertical="center"/>
    </xf>
    <xf numFmtId="176" fontId="10" fillId="2" borderId="21" xfId="0" applyNumberFormat="1" applyFont="1" applyFill="1" applyBorder="1" applyAlignment="1" applyProtection="1">
      <alignment horizontal="center" vertical="center"/>
      <protection locked="0"/>
    </xf>
    <xf numFmtId="0" fontId="10" fillId="2" borderId="11" xfId="0" applyFont="1" applyFill="1" applyBorder="1" applyAlignment="1" applyProtection="1">
      <alignment horizontal="center" vertical="center"/>
      <protection locked="0"/>
    </xf>
    <xf numFmtId="176" fontId="10" fillId="2" borderId="33" xfId="0" applyNumberFormat="1" applyFont="1" applyFill="1" applyBorder="1" applyAlignment="1" applyProtection="1">
      <alignment horizontal="center" vertical="center"/>
      <protection locked="0"/>
    </xf>
    <xf numFmtId="0" fontId="10" fillId="2" borderId="34" xfId="0" applyFont="1" applyFill="1" applyBorder="1" applyAlignment="1" applyProtection="1">
      <alignment horizontal="center" vertical="center"/>
      <protection locked="0"/>
    </xf>
    <xf numFmtId="0" fontId="10" fillId="4" borderId="37" xfId="0" applyFont="1" applyFill="1" applyBorder="1" applyAlignment="1">
      <alignment horizontal="center" vertical="center"/>
    </xf>
    <xf numFmtId="176" fontId="10" fillId="2" borderId="35" xfId="0" applyNumberFormat="1" applyFont="1" applyFill="1" applyBorder="1" applyAlignment="1" applyProtection="1">
      <alignment horizontal="center" vertical="center"/>
      <protection locked="0"/>
    </xf>
    <xf numFmtId="0" fontId="10" fillId="2" borderId="38" xfId="0" applyFont="1" applyFill="1" applyBorder="1" applyAlignment="1" applyProtection="1">
      <alignment horizontal="center" vertical="center"/>
      <protection locked="0"/>
    </xf>
    <xf numFmtId="176" fontId="10" fillId="2" borderId="36" xfId="0" applyNumberFormat="1" applyFont="1" applyFill="1" applyBorder="1" applyAlignment="1" applyProtection="1">
      <alignment horizontal="center" vertical="center"/>
      <protection locked="0"/>
    </xf>
    <xf numFmtId="177" fontId="8" fillId="0" borderId="32" xfId="0" applyNumberFormat="1" applyFont="1" applyBorder="1" applyAlignment="1">
      <alignment horizontal="center" vertical="center"/>
    </xf>
    <xf numFmtId="177" fontId="8" fillId="0" borderId="11" xfId="0" applyNumberFormat="1" applyFont="1" applyBorder="1" applyAlignment="1">
      <alignment horizontal="center" vertical="center"/>
    </xf>
    <xf numFmtId="177" fontId="15" fillId="0" borderId="11" xfId="0" applyNumberFormat="1" applyFont="1" applyFill="1" applyBorder="1" applyAlignment="1">
      <alignment horizontal="center" vertical="center"/>
    </xf>
    <xf numFmtId="177" fontId="8" fillId="0" borderId="34" xfId="0" applyNumberFormat="1" applyFont="1" applyBorder="1" applyAlignment="1">
      <alignment horizontal="center" vertical="center"/>
    </xf>
    <xf numFmtId="177" fontId="15" fillId="0" borderId="34" xfId="0" applyNumberFormat="1" applyFont="1" applyFill="1" applyBorder="1" applyAlignment="1">
      <alignment horizontal="center" vertical="center"/>
    </xf>
    <xf numFmtId="0" fontId="14" fillId="4" borderId="20" xfId="0" applyFont="1" applyFill="1" applyBorder="1">
      <alignment vertical="center"/>
    </xf>
    <xf numFmtId="0" fontId="8" fillId="4" borderId="21" xfId="0" applyFont="1" applyFill="1" applyBorder="1">
      <alignment vertical="center"/>
    </xf>
    <xf numFmtId="0" fontId="8" fillId="4" borderId="33" xfId="0" applyFont="1" applyFill="1" applyBorder="1">
      <alignment vertical="center"/>
    </xf>
    <xf numFmtId="0" fontId="14" fillId="4" borderId="43" xfId="0" applyFont="1" applyFill="1" applyBorder="1">
      <alignment vertical="center"/>
    </xf>
    <xf numFmtId="177" fontId="8" fillId="4" borderId="44" xfId="0" applyNumberFormat="1" applyFont="1" applyFill="1" applyBorder="1" applyAlignment="1">
      <alignment horizontal="center" vertical="center"/>
    </xf>
    <xf numFmtId="177" fontId="8" fillId="0" borderId="29" xfId="0" applyNumberFormat="1" applyFont="1" applyBorder="1" applyAlignment="1">
      <alignment horizontal="center" vertical="center"/>
    </xf>
    <xf numFmtId="177" fontId="8" fillId="0" borderId="30" xfId="0" applyNumberFormat="1" applyFont="1" applyBorder="1" applyAlignment="1">
      <alignment horizontal="center" vertical="center"/>
    </xf>
    <xf numFmtId="177" fontId="15" fillId="0" borderId="30" xfId="0" applyNumberFormat="1" applyFont="1" applyFill="1" applyBorder="1" applyAlignment="1">
      <alignment horizontal="center" vertical="center"/>
    </xf>
    <xf numFmtId="177" fontId="15" fillId="0" borderId="31" xfId="0" applyNumberFormat="1" applyFont="1" applyFill="1" applyBorder="1" applyAlignment="1">
      <alignment horizontal="center" vertical="center"/>
    </xf>
    <xf numFmtId="177" fontId="8" fillId="4" borderId="47" xfId="0" applyNumberFormat="1" applyFont="1" applyFill="1" applyBorder="1" applyAlignment="1">
      <alignment horizontal="center" vertical="center"/>
    </xf>
    <xf numFmtId="9" fontId="8" fillId="0" borderId="32" xfId="0" applyNumberFormat="1" applyFont="1" applyBorder="1" applyAlignment="1">
      <alignment horizontal="center" vertical="center"/>
    </xf>
    <xf numFmtId="9" fontId="8" fillId="0" borderId="11" xfId="0" applyNumberFormat="1" applyFont="1" applyBorder="1" applyAlignment="1">
      <alignment horizontal="center" vertical="center"/>
    </xf>
    <xf numFmtId="9" fontId="15" fillId="0" borderId="11" xfId="0" applyNumberFormat="1" applyFont="1" applyFill="1" applyBorder="1" applyAlignment="1">
      <alignment horizontal="center" vertical="center"/>
    </xf>
    <xf numFmtId="9" fontId="15" fillId="0" borderId="34" xfId="0" applyNumberFormat="1" applyFont="1" applyFill="1" applyBorder="1" applyAlignment="1">
      <alignment horizontal="center" vertical="center"/>
    </xf>
    <xf numFmtId="9" fontId="8" fillId="4" borderId="44" xfId="0" applyNumberFormat="1" applyFont="1" applyFill="1" applyBorder="1" applyAlignment="1">
      <alignment horizontal="center" vertical="center"/>
    </xf>
    <xf numFmtId="9" fontId="8" fillId="0" borderId="48" xfId="0" applyNumberFormat="1" applyFont="1" applyBorder="1" applyAlignment="1">
      <alignment horizontal="center" vertical="center"/>
    </xf>
    <xf numFmtId="9" fontId="8" fillId="0" borderId="50" xfId="0" applyNumberFormat="1" applyFont="1" applyBorder="1" applyAlignment="1">
      <alignment horizontal="center" vertical="center"/>
    </xf>
    <xf numFmtId="9" fontId="15" fillId="0" borderId="50" xfId="0" applyNumberFormat="1" applyFont="1" applyFill="1" applyBorder="1" applyAlignment="1">
      <alignment horizontal="center" vertical="center"/>
    </xf>
    <xf numFmtId="9" fontId="15" fillId="0" borderId="51" xfId="0" applyNumberFormat="1" applyFont="1" applyFill="1" applyBorder="1" applyAlignment="1">
      <alignment horizontal="center" vertical="center"/>
    </xf>
    <xf numFmtId="9" fontId="8" fillId="4" borderId="52" xfId="0" applyNumberFormat="1" applyFont="1" applyFill="1" applyBorder="1" applyAlignment="1">
      <alignment horizontal="center" vertical="center"/>
    </xf>
    <xf numFmtId="56" fontId="5" fillId="2" borderId="15" xfId="0" applyNumberFormat="1" applyFont="1" applyFill="1" applyBorder="1" applyAlignment="1" applyProtection="1">
      <alignment horizontal="center" vertical="center"/>
      <protection locked="0"/>
    </xf>
    <xf numFmtId="176" fontId="16" fillId="0" borderId="11" xfId="0" applyNumberFormat="1" applyFont="1" applyBorder="1">
      <alignment vertical="center"/>
    </xf>
    <xf numFmtId="177" fontId="16" fillId="0" borderId="11" xfId="0" applyNumberFormat="1" applyFont="1" applyBorder="1" applyAlignment="1">
      <alignment horizontal="center" vertical="center"/>
    </xf>
    <xf numFmtId="176" fontId="16" fillId="0" borderId="11" xfId="0" applyNumberFormat="1" applyFont="1" applyBorder="1" applyAlignment="1">
      <alignment horizontal="center" vertical="center"/>
    </xf>
    <xf numFmtId="176" fontId="16" fillId="0" borderId="32" xfId="0" applyNumberFormat="1" applyFont="1" applyBorder="1">
      <alignment vertical="center"/>
    </xf>
    <xf numFmtId="177" fontId="16" fillId="0" borderId="32" xfId="0" applyNumberFormat="1" applyFont="1" applyBorder="1" applyAlignment="1">
      <alignment horizontal="center" vertical="center"/>
    </xf>
    <xf numFmtId="176" fontId="16" fillId="0" borderId="32" xfId="0" applyNumberFormat="1" applyFont="1" applyBorder="1" applyAlignment="1">
      <alignment horizontal="center" vertical="center"/>
    </xf>
    <xf numFmtId="176" fontId="16" fillId="0" borderId="19" xfId="0" applyNumberFormat="1" applyFont="1" applyBorder="1" applyAlignment="1">
      <alignment horizontal="center" vertical="center"/>
    </xf>
    <xf numFmtId="176" fontId="16" fillId="0" borderId="12" xfId="0" applyNumberFormat="1" applyFont="1" applyBorder="1" applyAlignment="1">
      <alignment horizontal="center" vertical="center"/>
    </xf>
    <xf numFmtId="176" fontId="16" fillId="0" borderId="34" xfId="0" applyNumberFormat="1" applyFont="1" applyBorder="1">
      <alignment vertical="center"/>
    </xf>
    <xf numFmtId="177" fontId="16" fillId="0" borderId="34" xfId="0" applyNumberFormat="1" applyFont="1" applyBorder="1" applyAlignment="1">
      <alignment horizontal="center" vertical="center"/>
    </xf>
    <xf numFmtId="176" fontId="16" fillId="0" borderId="34" xfId="0" applyNumberFormat="1" applyFont="1" applyBorder="1" applyAlignment="1">
      <alignment horizontal="center" vertical="center"/>
    </xf>
    <xf numFmtId="176" fontId="16" fillId="0" borderId="23" xfId="0" applyNumberFormat="1" applyFont="1" applyBorder="1" applyAlignment="1">
      <alignment horizontal="center" vertical="center"/>
    </xf>
    <xf numFmtId="0" fontId="0" fillId="4" borderId="40" xfId="0" applyFill="1" applyBorder="1" applyAlignment="1">
      <alignment vertical="center"/>
    </xf>
    <xf numFmtId="0" fontId="0" fillId="4" borderId="15" xfId="0" applyFill="1" applyBorder="1">
      <alignment vertical="center"/>
    </xf>
    <xf numFmtId="0" fontId="0" fillId="4" borderId="15" xfId="0" applyFill="1" applyBorder="1" applyAlignment="1">
      <alignment horizontal="center" vertical="center"/>
    </xf>
    <xf numFmtId="0" fontId="0" fillId="4" borderId="60" xfId="0" applyFill="1" applyBorder="1">
      <alignment vertical="center"/>
    </xf>
    <xf numFmtId="0" fontId="0" fillId="4" borderId="61" xfId="0" applyFill="1" applyBorder="1">
      <alignment vertical="center"/>
    </xf>
    <xf numFmtId="0" fontId="0" fillId="4" borderId="62" xfId="0" applyFill="1" applyBorder="1">
      <alignment vertical="center"/>
    </xf>
    <xf numFmtId="176" fontId="17" fillId="8" borderId="3" xfId="0" applyNumberFormat="1" applyFont="1" applyFill="1" applyBorder="1">
      <alignment vertical="center"/>
    </xf>
    <xf numFmtId="177" fontId="17" fillId="8" borderId="3" xfId="0" applyNumberFormat="1" applyFont="1" applyFill="1" applyBorder="1" applyAlignment="1">
      <alignment horizontal="center" vertical="center"/>
    </xf>
    <xf numFmtId="176" fontId="17" fillId="8" borderId="3" xfId="0" applyNumberFormat="1" applyFont="1" applyFill="1" applyBorder="1" applyAlignment="1">
      <alignment horizontal="center" vertical="center"/>
    </xf>
    <xf numFmtId="176" fontId="17" fillId="8" borderId="4" xfId="0" applyNumberFormat="1" applyFont="1" applyFill="1" applyBorder="1" applyAlignment="1">
      <alignment horizontal="center" vertical="center"/>
    </xf>
    <xf numFmtId="0" fontId="0" fillId="2" borderId="58" xfId="0" applyFill="1" applyBorder="1">
      <alignment vertical="center"/>
    </xf>
    <xf numFmtId="176" fontId="16" fillId="2" borderId="59" xfId="0" applyNumberFormat="1" applyFont="1" applyFill="1" applyBorder="1">
      <alignment vertical="center"/>
    </xf>
    <xf numFmtId="177" fontId="16" fillId="2" borderId="59" xfId="0" applyNumberFormat="1" applyFont="1" applyFill="1" applyBorder="1" applyAlignment="1">
      <alignment horizontal="center" vertical="center"/>
    </xf>
    <xf numFmtId="176" fontId="16" fillId="2" borderId="59" xfId="0" applyNumberFormat="1" applyFont="1" applyFill="1" applyBorder="1" applyAlignment="1">
      <alignment horizontal="center" vertical="center"/>
    </xf>
    <xf numFmtId="176" fontId="16" fillId="2" borderId="26" xfId="0" applyNumberFormat="1" applyFont="1" applyFill="1" applyBorder="1" applyAlignment="1">
      <alignment horizontal="center" vertical="center"/>
    </xf>
    <xf numFmtId="0" fontId="0" fillId="9" borderId="58" xfId="0" applyFill="1" applyBorder="1">
      <alignment vertical="center"/>
    </xf>
    <xf numFmtId="176" fontId="16" fillId="9" borderId="59" xfId="0" applyNumberFormat="1" applyFont="1" applyFill="1" applyBorder="1">
      <alignment vertical="center"/>
    </xf>
    <xf numFmtId="177" fontId="16" fillId="9" borderId="59" xfId="0" applyNumberFormat="1" applyFont="1" applyFill="1" applyBorder="1" applyAlignment="1">
      <alignment horizontal="center" vertical="center"/>
    </xf>
    <xf numFmtId="176" fontId="16" fillId="9" borderId="59" xfId="0" applyNumberFormat="1" applyFont="1" applyFill="1" applyBorder="1" applyAlignment="1">
      <alignment horizontal="center" vertical="center"/>
    </xf>
    <xf numFmtId="176" fontId="16" fillId="9" borderId="26" xfId="0" applyNumberFormat="1" applyFont="1" applyFill="1" applyBorder="1" applyAlignment="1">
      <alignment horizontal="center" vertical="center"/>
    </xf>
    <xf numFmtId="0" fontId="0" fillId="7" borderId="58" xfId="0" applyFill="1" applyBorder="1">
      <alignment vertical="center"/>
    </xf>
    <xf numFmtId="176" fontId="16" fillId="7" borderId="59" xfId="0" applyNumberFormat="1" applyFont="1" applyFill="1" applyBorder="1">
      <alignment vertical="center"/>
    </xf>
    <xf numFmtId="177" fontId="16" fillId="7" borderId="59" xfId="0" applyNumberFormat="1" applyFont="1" applyFill="1" applyBorder="1" applyAlignment="1">
      <alignment horizontal="center" vertical="center"/>
    </xf>
    <xf numFmtId="176" fontId="16" fillId="7" borderId="59" xfId="0" applyNumberFormat="1" applyFont="1" applyFill="1" applyBorder="1" applyAlignment="1">
      <alignment horizontal="center" vertical="center"/>
    </xf>
    <xf numFmtId="176" fontId="16" fillId="7" borderId="26" xfId="0" applyNumberFormat="1" applyFont="1" applyFill="1" applyBorder="1" applyAlignment="1">
      <alignment horizontal="center" vertical="center"/>
    </xf>
    <xf numFmtId="0" fontId="18" fillId="0" borderId="0" xfId="0" applyFont="1">
      <alignment vertical="center"/>
    </xf>
    <xf numFmtId="179" fontId="16" fillId="0" borderId="32" xfId="0" applyNumberFormat="1" applyFont="1" applyBorder="1" applyAlignment="1">
      <alignment horizontal="center" vertical="center"/>
    </xf>
    <xf numFmtId="179" fontId="16" fillId="0" borderId="11" xfId="0" applyNumberFormat="1" applyFont="1" applyBorder="1" applyAlignment="1">
      <alignment horizontal="center" vertical="center"/>
    </xf>
    <xf numFmtId="179" fontId="16" fillId="0" borderId="34" xfId="0" applyNumberFormat="1" applyFont="1" applyBorder="1" applyAlignment="1">
      <alignment horizontal="center" vertical="center"/>
    </xf>
    <xf numFmtId="179" fontId="16" fillId="2" borderId="59" xfId="0" applyNumberFormat="1" applyFont="1" applyFill="1" applyBorder="1" applyAlignment="1">
      <alignment horizontal="center" vertical="center"/>
    </xf>
    <xf numFmtId="179" fontId="16" fillId="9" borderId="59" xfId="0" applyNumberFormat="1" applyFont="1" applyFill="1" applyBorder="1" applyAlignment="1">
      <alignment horizontal="center" vertical="center"/>
    </xf>
    <xf numFmtId="179" fontId="16" fillId="7" borderId="59" xfId="0" applyNumberFormat="1" applyFont="1" applyFill="1" applyBorder="1" applyAlignment="1">
      <alignment horizontal="center" vertical="center"/>
    </xf>
    <xf numFmtId="179" fontId="17" fillId="8" borderId="3" xfId="0" applyNumberFormat="1" applyFont="1" applyFill="1" applyBorder="1" applyAlignment="1">
      <alignment horizontal="center" vertical="center"/>
    </xf>
    <xf numFmtId="56" fontId="5" fillId="2" borderId="10" xfId="0" applyNumberFormat="1" applyFont="1" applyFill="1" applyBorder="1" applyAlignment="1" applyProtection="1">
      <alignment horizontal="center" vertical="center"/>
      <protection locked="0"/>
    </xf>
    <xf numFmtId="0" fontId="5" fillId="4" borderId="13" xfId="0" applyFont="1" applyFill="1" applyBorder="1" applyAlignment="1">
      <alignment horizontal="center" vertical="center"/>
    </xf>
    <xf numFmtId="56" fontId="5" fillId="2" borderId="6" xfId="0" applyNumberFormat="1" applyFont="1" applyFill="1" applyBorder="1" applyAlignment="1" applyProtection="1">
      <alignment horizontal="center" vertical="center"/>
      <protection locked="0"/>
    </xf>
    <xf numFmtId="0" fontId="19" fillId="0" borderId="0" xfId="0" applyFont="1">
      <alignment vertical="center"/>
    </xf>
    <xf numFmtId="0" fontId="21" fillId="4" borderId="17" xfId="0" applyFont="1" applyFill="1" applyBorder="1">
      <alignment vertical="center"/>
    </xf>
    <xf numFmtId="0" fontId="21" fillId="4" borderId="9" xfId="0" applyFont="1" applyFill="1" applyBorder="1">
      <alignment vertical="center"/>
    </xf>
    <xf numFmtId="177" fontId="22" fillId="0" borderId="11" xfId="0" applyNumberFormat="1" applyFont="1" applyFill="1" applyBorder="1" applyAlignment="1">
      <alignment horizontal="center" vertical="center"/>
    </xf>
    <xf numFmtId="9" fontId="22" fillId="0" borderId="11" xfId="0" applyNumberFormat="1" applyFont="1" applyFill="1" applyBorder="1" applyAlignment="1">
      <alignment horizontal="center" vertical="center"/>
    </xf>
    <xf numFmtId="177" fontId="22" fillId="0" borderId="30" xfId="0" applyNumberFormat="1" applyFont="1" applyFill="1" applyBorder="1" applyAlignment="1">
      <alignment horizontal="center" vertical="center"/>
    </xf>
    <xf numFmtId="9" fontId="22" fillId="0" borderId="50" xfId="0" applyNumberFormat="1" applyFont="1" applyFill="1" applyBorder="1" applyAlignment="1">
      <alignment horizontal="center" vertical="center"/>
    </xf>
    <xf numFmtId="0" fontId="21" fillId="4" borderId="22" xfId="0" applyFont="1" applyFill="1" applyBorder="1">
      <alignment vertical="center"/>
    </xf>
    <xf numFmtId="177" fontId="22" fillId="0" borderId="34" xfId="0" applyNumberFormat="1" applyFont="1" applyFill="1" applyBorder="1" applyAlignment="1">
      <alignment horizontal="center" vertical="center"/>
    </xf>
    <xf numFmtId="177" fontId="22" fillId="0" borderId="31" xfId="0" applyNumberFormat="1" applyFont="1" applyFill="1" applyBorder="1" applyAlignment="1">
      <alignment horizontal="center" vertical="center"/>
    </xf>
    <xf numFmtId="9" fontId="22" fillId="0" borderId="34" xfId="0" applyNumberFormat="1" applyFont="1" applyFill="1" applyBorder="1" applyAlignment="1">
      <alignment horizontal="center" vertical="center"/>
    </xf>
    <xf numFmtId="9" fontId="22" fillId="0" borderId="51" xfId="0" applyNumberFormat="1" applyFont="1" applyFill="1" applyBorder="1" applyAlignment="1">
      <alignment horizontal="center" vertical="center"/>
    </xf>
    <xf numFmtId="0" fontId="21" fillId="4" borderId="66" xfId="0" applyFont="1" applyFill="1" applyBorder="1">
      <alignment vertical="center"/>
    </xf>
    <xf numFmtId="177" fontId="21" fillId="4" borderId="25" xfId="0" applyNumberFormat="1" applyFont="1" applyFill="1" applyBorder="1" applyAlignment="1">
      <alignment horizontal="center" vertical="center"/>
    </xf>
    <xf numFmtId="177" fontId="21" fillId="4" borderId="44" xfId="0" applyNumberFormat="1" applyFont="1" applyFill="1" applyBorder="1" applyAlignment="1">
      <alignment horizontal="center" vertical="center"/>
    </xf>
    <xf numFmtId="177" fontId="21" fillId="4" borderId="47" xfId="0" applyNumberFormat="1" applyFont="1" applyFill="1" applyBorder="1" applyAlignment="1">
      <alignment horizontal="center" vertical="center"/>
    </xf>
    <xf numFmtId="9" fontId="21" fillId="4" borderId="44" xfId="0" applyNumberFormat="1" applyFont="1" applyFill="1" applyBorder="1" applyAlignment="1">
      <alignment horizontal="center" vertical="center"/>
    </xf>
    <xf numFmtId="9" fontId="21" fillId="4" borderId="52" xfId="0" applyNumberFormat="1" applyFont="1" applyFill="1" applyBorder="1" applyAlignment="1">
      <alignment horizontal="center" vertical="center"/>
    </xf>
    <xf numFmtId="0" fontId="23" fillId="7" borderId="63" xfId="0" applyFont="1" applyFill="1" applyBorder="1" applyAlignment="1">
      <alignment horizontal="center" vertical="center" wrapText="1"/>
    </xf>
    <xf numFmtId="9" fontId="1" fillId="7" borderId="1" xfId="0" applyNumberFormat="1" applyFont="1" applyFill="1" applyBorder="1" applyAlignment="1">
      <alignment horizontal="center" vertical="center"/>
    </xf>
    <xf numFmtId="9" fontId="16" fillId="7" borderId="2" xfId="0" applyNumberFormat="1" applyFont="1" applyFill="1" applyBorder="1" applyAlignment="1">
      <alignment horizontal="center" vertical="center"/>
    </xf>
    <xf numFmtId="9" fontId="16" fillId="7" borderId="3" xfId="0" applyNumberFormat="1" applyFont="1" applyFill="1" applyBorder="1" applyAlignment="1">
      <alignment horizontal="center" vertical="center"/>
    </xf>
    <xf numFmtId="9" fontId="16" fillId="7" borderId="4" xfId="0" applyNumberFormat="1" applyFont="1" applyFill="1" applyBorder="1" applyAlignment="1">
      <alignment horizontal="center" vertical="center"/>
    </xf>
    <xf numFmtId="177" fontId="21" fillId="0" borderId="18" xfId="0" applyNumberFormat="1" applyFont="1" applyFill="1" applyBorder="1" applyAlignment="1">
      <alignment horizontal="center" vertical="center"/>
    </xf>
    <xf numFmtId="177" fontId="21" fillId="0" borderId="32" xfId="0" applyNumberFormat="1" applyFont="1" applyFill="1" applyBorder="1" applyAlignment="1">
      <alignment horizontal="center" vertical="center"/>
    </xf>
    <xf numFmtId="177" fontId="21" fillId="0" borderId="29" xfId="0" applyNumberFormat="1" applyFont="1" applyFill="1" applyBorder="1" applyAlignment="1">
      <alignment horizontal="center" vertical="center"/>
    </xf>
    <xf numFmtId="9" fontId="21" fillId="0" borderId="32" xfId="0" applyNumberFormat="1" applyFont="1" applyFill="1" applyBorder="1" applyAlignment="1">
      <alignment horizontal="center" vertical="center"/>
    </xf>
    <xf numFmtId="9" fontId="21" fillId="0" borderId="19" xfId="0" applyNumberFormat="1" applyFont="1" applyFill="1" applyBorder="1" applyAlignment="1">
      <alignment horizontal="center" vertical="center"/>
    </xf>
    <xf numFmtId="177" fontId="21" fillId="0" borderId="10" xfId="0" applyNumberFormat="1" applyFont="1" applyFill="1" applyBorder="1" applyAlignment="1">
      <alignment horizontal="center" vertical="center"/>
    </xf>
    <xf numFmtId="177" fontId="21" fillId="0" borderId="11" xfId="0" applyNumberFormat="1" applyFont="1" applyFill="1" applyBorder="1" applyAlignment="1">
      <alignment horizontal="center" vertical="center"/>
    </xf>
    <xf numFmtId="177" fontId="21" fillId="0" borderId="30" xfId="0" applyNumberFormat="1" applyFont="1" applyFill="1" applyBorder="1" applyAlignment="1">
      <alignment horizontal="center" vertical="center"/>
    </xf>
    <xf numFmtId="9" fontId="21" fillId="0" borderId="11" xfId="0" applyNumberFormat="1" applyFont="1" applyFill="1" applyBorder="1" applyAlignment="1">
      <alignment horizontal="center" vertical="center"/>
    </xf>
    <xf numFmtId="9" fontId="21" fillId="0" borderId="50" xfId="0" applyNumberFormat="1" applyFont="1" applyFill="1" applyBorder="1" applyAlignment="1">
      <alignment horizontal="center" vertical="center"/>
    </xf>
    <xf numFmtId="177" fontId="21" fillId="0" borderId="65" xfId="0" applyNumberFormat="1" applyFont="1" applyFill="1" applyBorder="1" applyAlignment="1">
      <alignment horizontal="center" vertical="center"/>
    </xf>
    <xf numFmtId="177" fontId="21" fillId="0" borderId="34" xfId="0" applyNumberFormat="1" applyFont="1" applyFill="1" applyBorder="1" applyAlignment="1">
      <alignment horizontal="center" vertical="center"/>
    </xf>
    <xf numFmtId="0" fontId="0" fillId="4" borderId="67" xfId="0" applyFill="1" applyBorder="1" applyAlignment="1">
      <alignment horizontal="center" vertical="center"/>
    </xf>
    <xf numFmtId="177" fontId="16" fillId="0" borderId="29" xfId="0" applyNumberFormat="1" applyFont="1" applyBorder="1" applyAlignment="1">
      <alignment horizontal="center" vertical="center"/>
    </xf>
    <xf numFmtId="177" fontId="16" fillId="0" borderId="30" xfId="0" applyNumberFormat="1" applyFont="1" applyBorder="1" applyAlignment="1">
      <alignment horizontal="center" vertical="center"/>
    </xf>
    <xf numFmtId="177" fontId="16" fillId="0" borderId="31" xfId="0" applyNumberFormat="1" applyFont="1" applyBorder="1" applyAlignment="1">
      <alignment horizontal="center" vertical="center"/>
    </xf>
    <xf numFmtId="177" fontId="16" fillId="2" borderId="68" xfId="0" applyNumberFormat="1" applyFont="1" applyFill="1" applyBorder="1" applyAlignment="1">
      <alignment horizontal="center" vertical="center"/>
    </xf>
    <xf numFmtId="177" fontId="16" fillId="9" borderId="68" xfId="0" applyNumberFormat="1" applyFont="1" applyFill="1" applyBorder="1" applyAlignment="1">
      <alignment horizontal="center" vertical="center"/>
    </xf>
    <xf numFmtId="177" fontId="16" fillId="7" borderId="68" xfId="0" applyNumberFormat="1" applyFont="1" applyFill="1" applyBorder="1" applyAlignment="1">
      <alignment horizontal="center" vertical="center"/>
    </xf>
    <xf numFmtId="177" fontId="17" fillId="8" borderId="69" xfId="0" applyNumberFormat="1" applyFont="1" applyFill="1" applyBorder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179" fontId="16" fillId="0" borderId="18" xfId="0" applyNumberFormat="1" applyFont="1" applyBorder="1" applyAlignment="1">
      <alignment horizontal="center" vertical="center"/>
    </xf>
    <xf numFmtId="179" fontId="16" fillId="0" borderId="10" xfId="0" applyNumberFormat="1" applyFont="1" applyBorder="1" applyAlignment="1">
      <alignment horizontal="center" vertical="center"/>
    </xf>
    <xf numFmtId="179" fontId="16" fillId="0" borderId="65" xfId="0" applyNumberFormat="1" applyFont="1" applyBorder="1" applyAlignment="1">
      <alignment horizontal="center" vertical="center"/>
    </xf>
    <xf numFmtId="179" fontId="16" fillId="2" borderId="58" xfId="0" applyNumberFormat="1" applyFont="1" applyFill="1" applyBorder="1" applyAlignment="1">
      <alignment horizontal="center" vertical="center"/>
    </xf>
    <xf numFmtId="179" fontId="16" fillId="9" borderId="58" xfId="0" applyNumberFormat="1" applyFont="1" applyFill="1" applyBorder="1" applyAlignment="1">
      <alignment horizontal="center" vertical="center"/>
    </xf>
    <xf numFmtId="179" fontId="16" fillId="7" borderId="58" xfId="0" applyNumberFormat="1" applyFont="1" applyFill="1" applyBorder="1" applyAlignment="1">
      <alignment horizontal="center" vertical="center"/>
    </xf>
    <xf numFmtId="179" fontId="17" fillId="8" borderId="2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179" fontId="1" fillId="0" borderId="17" xfId="0" applyNumberFormat="1" applyFont="1" applyBorder="1" applyAlignment="1">
      <alignment horizontal="center" vertical="center"/>
    </xf>
    <xf numFmtId="179" fontId="1" fillId="0" borderId="9" xfId="0" applyNumberFormat="1" applyFont="1" applyBorder="1" applyAlignment="1">
      <alignment horizontal="center" vertical="center"/>
    </xf>
    <xf numFmtId="179" fontId="1" fillId="0" borderId="22" xfId="0" applyNumberFormat="1" applyFont="1" applyBorder="1" applyAlignment="1">
      <alignment horizontal="center" vertical="center"/>
    </xf>
    <xf numFmtId="179" fontId="1" fillId="2" borderId="28" xfId="0" applyNumberFormat="1" applyFont="1" applyFill="1" applyBorder="1" applyAlignment="1">
      <alignment horizontal="center" vertical="center"/>
    </xf>
    <xf numFmtId="179" fontId="1" fillId="9" borderId="28" xfId="0" applyNumberFormat="1" applyFont="1" applyFill="1" applyBorder="1" applyAlignment="1">
      <alignment horizontal="center" vertical="center"/>
    </xf>
    <xf numFmtId="179" fontId="1" fillId="7" borderId="28" xfId="0" applyNumberFormat="1" applyFont="1" applyFill="1" applyBorder="1" applyAlignment="1">
      <alignment horizontal="center" vertical="center"/>
    </xf>
    <xf numFmtId="179" fontId="24" fillId="8" borderId="1" xfId="0" applyNumberFormat="1" applyFont="1" applyFill="1" applyBorder="1" applyAlignment="1">
      <alignment horizontal="center" vertical="center"/>
    </xf>
    <xf numFmtId="180" fontId="5" fillId="2" borderId="11" xfId="0" applyNumberFormat="1" applyFont="1" applyFill="1" applyBorder="1" applyAlignment="1" applyProtection="1">
      <alignment horizontal="center" vertical="center"/>
      <protection locked="0"/>
    </xf>
    <xf numFmtId="176" fontId="10" fillId="2" borderId="71" xfId="0" applyNumberFormat="1" applyFont="1" applyFill="1" applyBorder="1" applyAlignment="1" applyProtection="1">
      <alignment horizontal="center" vertical="center"/>
      <protection locked="0"/>
    </xf>
    <xf numFmtId="0" fontId="10" fillId="2" borderId="72" xfId="0" applyFont="1" applyFill="1" applyBorder="1" applyAlignment="1" applyProtection="1">
      <alignment horizontal="center" vertical="center"/>
      <protection locked="0"/>
    </xf>
    <xf numFmtId="176" fontId="10" fillId="2" borderId="73" xfId="0" applyNumberFormat="1" applyFont="1" applyFill="1" applyBorder="1" applyAlignment="1" applyProtection="1">
      <alignment horizontal="center" vertical="center"/>
      <protection locked="0"/>
    </xf>
    <xf numFmtId="180" fontId="5" fillId="2" borderId="15" xfId="0" applyNumberFormat="1" applyFont="1" applyFill="1" applyBorder="1" applyAlignment="1" applyProtection="1">
      <alignment horizontal="center" vertical="center"/>
      <protection locked="0"/>
    </xf>
    <xf numFmtId="0" fontId="5" fillId="2" borderId="7" xfId="0" applyFont="1" applyFill="1" applyBorder="1" applyAlignment="1" applyProtection="1">
      <alignment horizontal="center" vertical="center"/>
      <protection locked="0"/>
    </xf>
    <xf numFmtId="0" fontId="5" fillId="2" borderId="11" xfId="0" applyFont="1" applyFill="1" applyBorder="1" applyAlignment="1" applyProtection="1">
      <alignment horizontal="center" vertical="center"/>
      <protection locked="0"/>
    </xf>
    <xf numFmtId="0" fontId="5" fillId="2" borderId="6" xfId="0" applyFont="1" applyFill="1" applyBorder="1" applyAlignment="1" applyProtection="1">
      <alignment horizontal="center" vertical="center"/>
      <protection locked="0"/>
    </xf>
    <xf numFmtId="0" fontId="5" fillId="2" borderId="10" xfId="0" applyFont="1" applyFill="1" applyBorder="1" applyAlignment="1" applyProtection="1">
      <alignment horizontal="center" vertical="center"/>
      <protection locked="0"/>
    </xf>
    <xf numFmtId="0" fontId="10" fillId="2" borderId="10" xfId="0" applyFont="1" applyFill="1" applyBorder="1" applyAlignment="1" applyProtection="1">
      <alignment horizontal="center" vertical="center"/>
      <protection locked="0"/>
    </xf>
    <xf numFmtId="176" fontId="10" fillId="2" borderId="12" xfId="0" applyNumberFormat="1" applyFont="1" applyFill="1" applyBorder="1" applyAlignment="1" applyProtection="1">
      <alignment horizontal="center" vertical="center"/>
      <protection locked="0"/>
    </xf>
    <xf numFmtId="56" fontId="5" fillId="2" borderId="7" xfId="0" applyNumberFormat="1" applyFont="1" applyFill="1" applyBorder="1" applyAlignment="1" applyProtection="1">
      <alignment horizontal="center" vertical="center"/>
      <protection locked="0"/>
    </xf>
    <xf numFmtId="56" fontId="5" fillId="2" borderId="11" xfId="0" applyNumberFormat="1" applyFont="1" applyFill="1" applyBorder="1" applyAlignment="1" applyProtection="1">
      <alignment horizontal="center" vertical="center"/>
      <protection locked="0"/>
    </xf>
    <xf numFmtId="0" fontId="0" fillId="4" borderId="19" xfId="0" applyFill="1" applyBorder="1" applyAlignment="1">
      <alignment horizontal="center" vertical="center"/>
    </xf>
    <xf numFmtId="0" fontId="0" fillId="4" borderId="16" xfId="0" applyFill="1" applyBorder="1" applyAlignment="1">
      <alignment horizontal="center" vertical="center"/>
    </xf>
    <xf numFmtId="0" fontId="0" fillId="7" borderId="54" xfId="0" applyFill="1" applyBorder="1" applyAlignment="1">
      <alignment horizontal="center" vertical="center" wrapText="1"/>
    </xf>
    <xf numFmtId="0" fontId="0" fillId="7" borderId="56" xfId="0" applyFill="1" applyBorder="1" applyAlignment="1">
      <alignment horizontal="center" vertical="center"/>
    </xf>
    <xf numFmtId="0" fontId="0" fillId="7" borderId="40" xfId="0" applyFill="1" applyBorder="1" applyAlignment="1">
      <alignment horizontal="center" vertical="center"/>
    </xf>
    <xf numFmtId="0" fontId="17" fillId="8" borderId="63" xfId="0" applyFont="1" applyFill="1" applyBorder="1" applyAlignment="1">
      <alignment horizontal="center" vertical="center"/>
    </xf>
    <xf numFmtId="0" fontId="17" fillId="8" borderId="2" xfId="0" applyFont="1" applyFill="1" applyBorder="1" applyAlignment="1">
      <alignment horizontal="center" vertical="center"/>
    </xf>
    <xf numFmtId="0" fontId="0" fillId="4" borderId="32" xfId="0" applyFill="1" applyBorder="1" applyAlignment="1">
      <alignment horizontal="center" vertical="center"/>
    </xf>
    <xf numFmtId="0" fontId="0" fillId="4" borderId="15" xfId="0" applyFill="1" applyBorder="1" applyAlignment="1">
      <alignment horizontal="center" vertical="center"/>
    </xf>
    <xf numFmtId="0" fontId="0" fillId="4" borderId="70" xfId="0" applyFill="1" applyBorder="1" applyAlignment="1">
      <alignment horizontal="center" vertical="center"/>
    </xf>
    <xf numFmtId="0" fontId="0" fillId="2" borderId="54" xfId="0" applyFill="1" applyBorder="1" applyAlignment="1">
      <alignment horizontal="center" vertical="center" wrapText="1"/>
    </xf>
    <xf numFmtId="0" fontId="0" fillId="2" borderId="56" xfId="0" applyFill="1" applyBorder="1" applyAlignment="1">
      <alignment horizontal="center" vertical="center"/>
    </xf>
    <xf numFmtId="0" fontId="0" fillId="2" borderId="40" xfId="0" applyFill="1" applyBorder="1" applyAlignment="1">
      <alignment horizontal="center" vertical="center"/>
    </xf>
    <xf numFmtId="0" fontId="0" fillId="4" borderId="54" xfId="0" applyFill="1" applyBorder="1" applyAlignment="1">
      <alignment horizontal="center" vertical="center"/>
    </xf>
    <xf numFmtId="0" fontId="0" fillId="4" borderId="64" xfId="0" applyFill="1" applyBorder="1" applyAlignment="1">
      <alignment horizontal="center" vertical="center"/>
    </xf>
    <xf numFmtId="0" fontId="0" fillId="9" borderId="54" xfId="0" applyFill="1" applyBorder="1" applyAlignment="1">
      <alignment horizontal="center" vertical="center" wrapText="1"/>
    </xf>
    <xf numFmtId="0" fontId="0" fillId="9" borderId="56" xfId="0" applyFill="1" applyBorder="1" applyAlignment="1">
      <alignment horizontal="center" vertical="center"/>
    </xf>
    <xf numFmtId="0" fontId="0" fillId="9" borderId="40" xfId="0" applyFill="1" applyBorder="1" applyAlignment="1">
      <alignment horizontal="center" vertical="center"/>
    </xf>
    <xf numFmtId="0" fontId="20" fillId="3" borderId="48" xfId="0" applyFont="1" applyFill="1" applyBorder="1" applyAlignment="1">
      <alignment horizontal="center" vertical="center"/>
    </xf>
    <xf numFmtId="0" fontId="20" fillId="3" borderId="49" xfId="0" applyFont="1" applyFill="1" applyBorder="1" applyAlignment="1">
      <alignment horizontal="center" vertical="center"/>
    </xf>
    <xf numFmtId="0" fontId="20" fillId="3" borderId="17" xfId="0" applyFont="1" applyFill="1" applyBorder="1" applyAlignment="1">
      <alignment horizontal="center" vertical="center" wrapText="1"/>
    </xf>
    <xf numFmtId="0" fontId="20" fillId="3" borderId="37" xfId="0" applyFont="1" applyFill="1" applyBorder="1" applyAlignment="1">
      <alignment horizontal="center" vertical="center"/>
    </xf>
    <xf numFmtId="0" fontId="20" fillId="3" borderId="17" xfId="0" applyFont="1" applyFill="1" applyBorder="1" applyAlignment="1">
      <alignment horizontal="center" vertical="center"/>
    </xf>
    <xf numFmtId="0" fontId="20" fillId="3" borderId="45" xfId="0" applyFont="1" applyFill="1" applyBorder="1" applyAlignment="1">
      <alignment horizontal="center" vertical="center"/>
    </xf>
    <xf numFmtId="0" fontId="20" fillId="3" borderId="46" xfId="0" applyFont="1" applyFill="1" applyBorder="1" applyAlignment="1">
      <alignment horizontal="center" vertical="center"/>
    </xf>
    <xf numFmtId="0" fontId="20" fillId="3" borderId="32" xfId="0" applyFont="1" applyFill="1" applyBorder="1" applyAlignment="1">
      <alignment horizontal="center" vertical="center"/>
    </xf>
    <xf numFmtId="0" fontId="20" fillId="3" borderId="38" xfId="0" applyFont="1" applyFill="1" applyBorder="1" applyAlignment="1">
      <alignment horizontal="center" vertical="center"/>
    </xf>
    <xf numFmtId="0" fontId="3" fillId="2" borderId="0" xfId="0" applyFont="1" applyFill="1" applyAlignment="1" applyProtection="1">
      <alignment horizontal="left" vertical="center"/>
      <protection locked="0"/>
    </xf>
    <xf numFmtId="55" fontId="3" fillId="0" borderId="0" xfId="0" applyNumberFormat="1" applyFont="1" applyFill="1" applyAlignment="1" applyProtection="1">
      <alignment horizontal="left" vertical="center"/>
    </xf>
    <xf numFmtId="0" fontId="3" fillId="0" borderId="0" xfId="0" applyFont="1" applyFill="1" applyAlignment="1" applyProtection="1">
      <alignment horizontal="left" vertical="center"/>
    </xf>
    <xf numFmtId="0" fontId="4" fillId="3" borderId="54" xfId="0" applyFont="1" applyFill="1" applyBorder="1" applyAlignment="1">
      <alignment horizontal="center" vertical="center"/>
    </xf>
    <xf numFmtId="0" fontId="4" fillId="3" borderId="53" xfId="0" applyFont="1" applyFill="1" applyBorder="1" applyAlignment="1">
      <alignment horizontal="center" vertical="center"/>
    </xf>
    <xf numFmtId="0" fontId="4" fillId="3" borderId="55" xfId="0" applyFont="1" applyFill="1" applyBorder="1" applyAlignment="1">
      <alignment horizontal="center" vertical="center"/>
    </xf>
    <xf numFmtId="0" fontId="4" fillId="3" borderId="56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4" fillId="3" borderId="57" xfId="0" applyFont="1" applyFill="1" applyBorder="1" applyAlignment="1">
      <alignment horizontal="center" vertical="center"/>
    </xf>
    <xf numFmtId="0" fontId="4" fillId="3" borderId="40" xfId="0" applyFont="1" applyFill="1" applyBorder="1" applyAlignment="1">
      <alignment horizontal="center" vertical="center"/>
    </xf>
    <xf numFmtId="0" fontId="4" fillId="3" borderId="41" xfId="0" applyFont="1" applyFill="1" applyBorder="1" applyAlignment="1">
      <alignment horizontal="center" vertical="center"/>
    </xf>
    <xf numFmtId="0" fontId="4" fillId="3" borderId="42" xfId="0" applyFont="1" applyFill="1" applyBorder="1" applyAlignment="1">
      <alignment horizontal="center" vertical="center"/>
    </xf>
    <xf numFmtId="0" fontId="0" fillId="3" borderId="17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4" fillId="3" borderId="20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/>
    </xf>
    <xf numFmtId="0" fontId="4" fillId="3" borderId="32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/>
    </xf>
    <xf numFmtId="0" fontId="4" fillId="3" borderId="19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  <xf numFmtId="0" fontId="7" fillId="3" borderId="32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7" fillId="3" borderId="48" xfId="0" applyFont="1" applyFill="1" applyBorder="1" applyAlignment="1">
      <alignment horizontal="center" vertical="center"/>
    </xf>
    <xf numFmtId="0" fontId="7" fillId="3" borderId="49" xfId="0" applyFont="1" applyFill="1" applyBorder="1" applyAlignment="1">
      <alignment horizontal="center" vertical="center"/>
    </xf>
    <xf numFmtId="177" fontId="9" fillId="2" borderId="9" xfId="0" applyNumberFormat="1" applyFont="1" applyFill="1" applyBorder="1" applyAlignment="1" applyProtection="1">
      <alignment horizontal="center" vertical="center"/>
      <protection locked="0"/>
    </xf>
    <xf numFmtId="177" fontId="9" fillId="2" borderId="13" xfId="0" applyNumberFormat="1" applyFont="1" applyFill="1" applyBorder="1" applyAlignment="1" applyProtection="1">
      <alignment horizontal="center" vertical="center"/>
      <protection locked="0"/>
    </xf>
    <xf numFmtId="0" fontId="7" fillId="3" borderId="37" xfId="0" applyFont="1" applyFill="1" applyBorder="1" applyAlignment="1">
      <alignment horizontal="center" vertical="center"/>
    </xf>
    <xf numFmtId="0" fontId="7" fillId="3" borderId="45" xfId="0" applyFont="1" applyFill="1" applyBorder="1" applyAlignment="1">
      <alignment horizontal="center" vertical="center"/>
    </xf>
    <xf numFmtId="0" fontId="7" fillId="3" borderId="46" xfId="0" applyFont="1" applyFill="1" applyBorder="1" applyAlignment="1">
      <alignment horizontal="center" vertical="center"/>
    </xf>
    <xf numFmtId="0" fontId="11" fillId="5" borderId="20" xfId="0" applyFont="1" applyFill="1" applyBorder="1" applyAlignment="1">
      <alignment horizontal="center" vertical="center"/>
    </xf>
    <xf numFmtId="0" fontId="11" fillId="5" borderId="19" xfId="0" applyFont="1" applyFill="1" applyBorder="1" applyAlignment="1">
      <alignment horizontal="center" vertical="center"/>
    </xf>
    <xf numFmtId="0" fontId="11" fillId="5" borderId="21" xfId="0" applyFont="1" applyFill="1" applyBorder="1" applyAlignment="1">
      <alignment horizontal="center" vertical="center"/>
    </xf>
    <xf numFmtId="0" fontId="11" fillId="5" borderId="12" xfId="0" applyFont="1" applyFill="1" applyBorder="1" applyAlignment="1">
      <alignment horizontal="center" vertical="center"/>
    </xf>
    <xf numFmtId="0" fontId="11" fillId="5" borderId="18" xfId="0" applyFont="1" applyFill="1" applyBorder="1" applyAlignment="1">
      <alignment horizontal="center" vertical="center"/>
    </xf>
    <xf numFmtId="0" fontId="11" fillId="5" borderId="10" xfId="0" applyFont="1" applyFill="1" applyBorder="1" applyAlignment="1">
      <alignment horizontal="center" vertical="center"/>
    </xf>
    <xf numFmtId="176" fontId="12" fillId="6" borderId="21" xfId="0" applyNumberFormat="1" applyFont="1" applyFill="1" applyBorder="1" applyAlignment="1">
      <alignment horizontal="center" vertical="center"/>
    </xf>
    <xf numFmtId="176" fontId="12" fillId="6" borderId="12" xfId="0" applyNumberFormat="1" applyFont="1" applyFill="1" applyBorder="1" applyAlignment="1">
      <alignment horizontal="center" vertical="center"/>
    </xf>
    <xf numFmtId="176" fontId="12" fillId="6" borderId="27" xfId="0" applyNumberFormat="1" applyFont="1" applyFill="1" applyBorder="1" applyAlignment="1">
      <alignment horizontal="center" vertical="center"/>
    </xf>
    <xf numFmtId="176" fontId="12" fillId="6" borderId="16" xfId="0" applyNumberFormat="1" applyFont="1" applyFill="1" applyBorder="1" applyAlignment="1">
      <alignment horizontal="center" vertical="center"/>
    </xf>
    <xf numFmtId="176" fontId="12" fillId="6" borderId="10" xfId="0" applyNumberFormat="1" applyFont="1" applyFill="1" applyBorder="1" applyAlignment="1">
      <alignment horizontal="center" vertical="center"/>
    </xf>
    <xf numFmtId="176" fontId="12" fillId="6" borderId="14" xfId="0" applyNumberFormat="1" applyFont="1" applyFill="1" applyBorder="1" applyAlignment="1">
      <alignment horizontal="center" vertical="center"/>
    </xf>
    <xf numFmtId="179" fontId="9" fillId="2" borderId="9" xfId="0" applyNumberFormat="1" applyFont="1" applyFill="1" applyBorder="1" applyAlignment="1" applyProtection="1">
      <alignment horizontal="center" vertical="center"/>
      <protection locked="0"/>
    </xf>
    <xf numFmtId="179" fontId="9" fillId="2" borderId="13" xfId="0" applyNumberFormat="1" applyFont="1" applyFill="1" applyBorder="1" applyAlignment="1" applyProtection="1">
      <alignment horizontal="center" vertical="center"/>
      <protection locked="0"/>
    </xf>
    <xf numFmtId="0" fontId="10" fillId="4" borderId="24" xfId="0" applyFont="1" applyFill="1" applyBorder="1" applyAlignment="1">
      <alignment horizontal="center" vertical="center"/>
    </xf>
    <xf numFmtId="0" fontId="10" fillId="4" borderId="39" xfId="0" applyFont="1" applyFill="1" applyBorder="1" applyAlignment="1">
      <alignment horizontal="center" vertical="center"/>
    </xf>
    <xf numFmtId="0" fontId="10" fillId="4" borderId="25" xfId="0" applyFont="1" applyFill="1" applyBorder="1" applyAlignment="1">
      <alignment horizontal="center" vertical="center"/>
    </xf>
  </cellXfs>
  <cellStyles count="4">
    <cellStyle name="Excel Built-in Normal" xfId="3" xr:uid="{00000000-0005-0000-0000-000000000000}"/>
    <cellStyle name="標準" xfId="0" builtinId="0"/>
    <cellStyle name="標準 2" xfId="1" xr:uid="{00000000-0005-0000-0000-000002000000}"/>
    <cellStyle name="標準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2"/>
  <sheetViews>
    <sheetView tabSelected="1" workbookViewId="0">
      <selection activeCell="F25" sqref="F25"/>
    </sheetView>
  </sheetViews>
  <sheetFormatPr defaultColWidth="16.6328125" defaultRowHeight="30" customHeight="1" outlineLevelRow="1" x14ac:dyDescent="0.2"/>
  <cols>
    <col min="1" max="1" width="10.6328125" customWidth="1"/>
    <col min="3" max="13" width="12.6328125" customWidth="1"/>
  </cols>
  <sheetData>
    <row r="1" spans="1:13" ht="30" customHeight="1" x14ac:dyDescent="0.2">
      <c r="A1" s="105" t="s">
        <v>95</v>
      </c>
    </row>
    <row r="2" spans="1:13" ht="30" customHeight="1" thickBot="1" x14ac:dyDescent="0.25"/>
    <row r="3" spans="1:13" ht="30" customHeight="1" thickBot="1" x14ac:dyDescent="0.25">
      <c r="A3" s="201" t="s">
        <v>61</v>
      </c>
      <c r="B3" s="202"/>
      <c r="C3" s="195" t="s">
        <v>63</v>
      </c>
      <c r="D3" s="195" t="s">
        <v>68</v>
      </c>
      <c r="E3" s="195"/>
      <c r="F3" s="195"/>
      <c r="G3" s="195"/>
      <c r="H3" s="197" t="s">
        <v>69</v>
      </c>
      <c r="I3" s="195"/>
      <c r="J3" s="195"/>
      <c r="K3" s="195"/>
      <c r="L3" s="195" t="s">
        <v>70</v>
      </c>
      <c r="M3" s="188" t="s">
        <v>71</v>
      </c>
    </row>
    <row r="4" spans="1:13" ht="30" customHeight="1" thickBot="1" x14ac:dyDescent="0.25">
      <c r="A4" s="80"/>
      <c r="B4" s="81" t="s">
        <v>72</v>
      </c>
      <c r="C4" s="196"/>
      <c r="D4" s="82" t="s">
        <v>64</v>
      </c>
      <c r="E4" s="82" t="s">
        <v>65</v>
      </c>
      <c r="F4" s="82" t="s">
        <v>66</v>
      </c>
      <c r="G4" s="151" t="s">
        <v>67</v>
      </c>
      <c r="H4" s="167" t="s">
        <v>74</v>
      </c>
      <c r="I4" s="159" t="s">
        <v>43</v>
      </c>
      <c r="J4" s="82" t="s">
        <v>44</v>
      </c>
      <c r="K4" s="82" t="s">
        <v>45</v>
      </c>
      <c r="L4" s="196"/>
      <c r="M4" s="189"/>
    </row>
    <row r="5" spans="1:13" ht="30" customHeight="1" x14ac:dyDescent="0.2">
      <c r="A5" s="198"/>
      <c r="B5" s="83" t="s">
        <v>87</v>
      </c>
      <c r="C5" s="71">
        <f>山口!D65</f>
        <v>225000</v>
      </c>
      <c r="D5" s="72">
        <f>山口!F55</f>
        <v>18</v>
      </c>
      <c r="E5" s="72">
        <f>山口!G55</f>
        <v>16</v>
      </c>
      <c r="F5" s="72">
        <f>山口!H55</f>
        <v>9</v>
      </c>
      <c r="G5" s="152">
        <f>山口!I55</f>
        <v>8</v>
      </c>
      <c r="H5" s="168">
        <f t="shared" ref="H5:H8" si="0">IF(D5=0,"",(G5/D5))</f>
        <v>0.44444444444444442</v>
      </c>
      <c r="I5" s="160">
        <f t="shared" ref="I5:I8" si="1">IF(D5=0,"",(E5/D5))</f>
        <v>0.88888888888888884</v>
      </c>
      <c r="J5" s="106">
        <f t="shared" ref="J5:J19" si="2">IF(E5=0,"",(F5/E5))</f>
        <v>0.5625</v>
      </c>
      <c r="K5" s="106">
        <f t="shared" ref="K5:K19" si="3">IF(F5=0,"",(G5/F5))</f>
        <v>0.88888888888888884</v>
      </c>
      <c r="L5" s="73">
        <f>IF(D5=0,"",(C5/D5))</f>
        <v>12500</v>
      </c>
      <c r="M5" s="74">
        <f>IF(G5=0,"",(C5/G5))</f>
        <v>28125</v>
      </c>
    </row>
    <row r="6" spans="1:13" ht="30" customHeight="1" x14ac:dyDescent="0.2">
      <c r="A6" s="199"/>
      <c r="B6" s="84"/>
      <c r="C6" s="68">
        <f>AA!D65</f>
        <v>0</v>
      </c>
      <c r="D6" s="69">
        <f>AA!F55</f>
        <v>0</v>
      </c>
      <c r="E6" s="69">
        <f>AA!G55</f>
        <v>0</v>
      </c>
      <c r="F6" s="69">
        <f>AA!H55</f>
        <v>0</v>
      </c>
      <c r="G6" s="153">
        <f>AA!I55</f>
        <v>0</v>
      </c>
      <c r="H6" s="169" t="str">
        <f t="shared" si="0"/>
        <v/>
      </c>
      <c r="I6" s="161" t="str">
        <f t="shared" si="1"/>
        <v/>
      </c>
      <c r="J6" s="107" t="str">
        <f t="shared" si="2"/>
        <v/>
      </c>
      <c r="K6" s="107" t="str">
        <f t="shared" si="3"/>
        <v/>
      </c>
      <c r="L6" s="70" t="str">
        <f t="shared" ref="L6:L19" si="4">IF(D6=0,"",(C6/D6))</f>
        <v/>
      </c>
      <c r="M6" s="75" t="str">
        <f t="shared" ref="M6:M19" si="5">IF(G6=0,"",(C6/G6))</f>
        <v/>
      </c>
    </row>
    <row r="7" spans="1:13" ht="30" customHeight="1" thickBot="1" x14ac:dyDescent="0.25">
      <c r="A7" s="199"/>
      <c r="B7" s="85"/>
      <c r="C7" s="76">
        <f>BB!D65</f>
        <v>0</v>
      </c>
      <c r="D7" s="77">
        <f>BB!F55</f>
        <v>0</v>
      </c>
      <c r="E7" s="77">
        <f>BB!G55</f>
        <v>0</v>
      </c>
      <c r="F7" s="77">
        <f>BB!H55</f>
        <v>0</v>
      </c>
      <c r="G7" s="154">
        <f>BB!I55</f>
        <v>0</v>
      </c>
      <c r="H7" s="170" t="str">
        <f t="shared" si="0"/>
        <v/>
      </c>
      <c r="I7" s="162" t="str">
        <f t="shared" si="1"/>
        <v/>
      </c>
      <c r="J7" s="108" t="str">
        <f t="shared" si="2"/>
        <v/>
      </c>
      <c r="K7" s="108" t="str">
        <f t="shared" si="3"/>
        <v/>
      </c>
      <c r="L7" s="78" t="str">
        <f t="shared" si="4"/>
        <v/>
      </c>
      <c r="M7" s="79" t="str">
        <f t="shared" si="5"/>
        <v/>
      </c>
    </row>
    <row r="8" spans="1:13" ht="30" customHeight="1" thickTop="1" thickBot="1" x14ac:dyDescent="0.25">
      <c r="A8" s="200"/>
      <c r="B8" s="90" t="s">
        <v>73</v>
      </c>
      <c r="C8" s="91">
        <f>SUM(C5:C7)</f>
        <v>225000</v>
      </c>
      <c r="D8" s="92">
        <f>SUM(D5:D7)</f>
        <v>18</v>
      </c>
      <c r="E8" s="92">
        <f>SUM(E5:E7)</f>
        <v>16</v>
      </c>
      <c r="F8" s="92">
        <f>SUM(F5:F7)</f>
        <v>9</v>
      </c>
      <c r="G8" s="155">
        <f>SUM(G5:G7)</f>
        <v>8</v>
      </c>
      <c r="H8" s="171">
        <f t="shared" si="0"/>
        <v>0.44444444444444442</v>
      </c>
      <c r="I8" s="163">
        <f t="shared" si="1"/>
        <v>0.88888888888888884</v>
      </c>
      <c r="J8" s="109">
        <f t="shared" si="2"/>
        <v>0.5625</v>
      </c>
      <c r="K8" s="109">
        <f t="shared" si="3"/>
        <v>0.88888888888888884</v>
      </c>
      <c r="L8" s="93">
        <f t="shared" si="4"/>
        <v>12500</v>
      </c>
      <c r="M8" s="94">
        <f t="shared" si="5"/>
        <v>28125</v>
      </c>
    </row>
    <row r="9" spans="1:13" ht="30" hidden="1" customHeight="1" outlineLevel="1" x14ac:dyDescent="0.2">
      <c r="A9" s="203"/>
      <c r="B9" s="83"/>
      <c r="C9" s="71">
        <f>CC!D65</f>
        <v>0</v>
      </c>
      <c r="D9" s="72">
        <f>CC!F55</f>
        <v>0</v>
      </c>
      <c r="E9" s="72">
        <f>CC!G55</f>
        <v>0</v>
      </c>
      <c r="F9" s="72">
        <f>CC!H55</f>
        <v>0</v>
      </c>
      <c r="G9" s="152">
        <f>CC!I55</f>
        <v>0</v>
      </c>
      <c r="H9" s="168" t="str">
        <f>IF(D9=0,"",(G9/D9))</f>
        <v/>
      </c>
      <c r="I9" s="160" t="str">
        <f>IF(D9=0,"",(E9/D9))</f>
        <v/>
      </c>
      <c r="J9" s="106" t="str">
        <f t="shared" si="2"/>
        <v/>
      </c>
      <c r="K9" s="106" t="str">
        <f t="shared" si="3"/>
        <v/>
      </c>
      <c r="L9" s="73" t="str">
        <f t="shared" si="4"/>
        <v/>
      </c>
      <c r="M9" s="74" t="str">
        <f t="shared" si="5"/>
        <v/>
      </c>
    </row>
    <row r="10" spans="1:13" ht="30" hidden="1" customHeight="1" outlineLevel="1" x14ac:dyDescent="0.2">
      <c r="A10" s="204"/>
      <c r="B10" s="84"/>
      <c r="C10" s="68">
        <f>DD!D68</f>
        <v>0</v>
      </c>
      <c r="D10" s="69">
        <f>DD!F58</f>
        <v>0</v>
      </c>
      <c r="E10" s="69">
        <f>DD!G58</f>
        <v>0</v>
      </c>
      <c r="F10" s="69">
        <f>DD!H58</f>
        <v>0</v>
      </c>
      <c r="G10" s="153">
        <f>DD!I58</f>
        <v>0</v>
      </c>
      <c r="H10" s="169" t="str">
        <f t="shared" ref="H10:H19" si="6">IF(D10=0,"",(G10/D10))</f>
        <v/>
      </c>
      <c r="I10" s="161" t="str">
        <f t="shared" ref="I10:I19" si="7">IF(D10=0,"",(E10/D10))</f>
        <v/>
      </c>
      <c r="J10" s="107" t="str">
        <f t="shared" si="2"/>
        <v/>
      </c>
      <c r="K10" s="107" t="str">
        <f t="shared" si="3"/>
        <v/>
      </c>
      <c r="L10" s="70" t="str">
        <f t="shared" si="4"/>
        <v/>
      </c>
      <c r="M10" s="75" t="str">
        <f t="shared" si="5"/>
        <v/>
      </c>
    </row>
    <row r="11" spans="1:13" ht="30" hidden="1" customHeight="1" outlineLevel="1" x14ac:dyDescent="0.2">
      <c r="A11" s="204"/>
      <c r="B11" s="84"/>
      <c r="C11" s="68">
        <f>EE!D65</f>
        <v>0</v>
      </c>
      <c r="D11" s="69">
        <f>EE!F55</f>
        <v>0</v>
      </c>
      <c r="E11" s="69">
        <f>EE!G55</f>
        <v>0</v>
      </c>
      <c r="F11" s="69">
        <f>EE!H55</f>
        <v>0</v>
      </c>
      <c r="G11" s="153">
        <f>EE!I55</f>
        <v>0</v>
      </c>
      <c r="H11" s="169" t="str">
        <f t="shared" si="6"/>
        <v/>
      </c>
      <c r="I11" s="161" t="str">
        <f t="shared" si="7"/>
        <v/>
      </c>
      <c r="J11" s="107" t="str">
        <f t="shared" si="2"/>
        <v/>
      </c>
      <c r="K11" s="107" t="str">
        <f t="shared" si="3"/>
        <v/>
      </c>
      <c r="L11" s="70" t="str">
        <f t="shared" si="4"/>
        <v/>
      </c>
      <c r="M11" s="75" t="str">
        <f t="shared" si="5"/>
        <v/>
      </c>
    </row>
    <row r="12" spans="1:13" ht="30" hidden="1" customHeight="1" outlineLevel="1" thickBot="1" x14ac:dyDescent="0.25">
      <c r="A12" s="204"/>
      <c r="B12" s="85"/>
      <c r="C12" s="76">
        <f>FF!D65</f>
        <v>0</v>
      </c>
      <c r="D12" s="77">
        <f>FF!F55</f>
        <v>0</v>
      </c>
      <c r="E12" s="77">
        <f>FF!G55</f>
        <v>0</v>
      </c>
      <c r="F12" s="77">
        <f>FF!H55</f>
        <v>0</v>
      </c>
      <c r="G12" s="154">
        <f>FF!I55</f>
        <v>0</v>
      </c>
      <c r="H12" s="170" t="str">
        <f t="shared" si="6"/>
        <v/>
      </c>
      <c r="I12" s="162" t="str">
        <f t="shared" si="7"/>
        <v/>
      </c>
      <c r="J12" s="108" t="str">
        <f t="shared" si="2"/>
        <v/>
      </c>
      <c r="K12" s="108" t="str">
        <f t="shared" si="3"/>
        <v/>
      </c>
      <c r="L12" s="78" t="str">
        <f t="shared" si="4"/>
        <v/>
      </c>
      <c r="M12" s="79" t="str">
        <f t="shared" si="5"/>
        <v/>
      </c>
    </row>
    <row r="13" spans="1:13" ht="30" hidden="1" customHeight="1" outlineLevel="1" thickTop="1" thickBot="1" x14ac:dyDescent="0.25">
      <c r="A13" s="205"/>
      <c r="B13" s="95" t="s">
        <v>73</v>
      </c>
      <c r="C13" s="96">
        <f>SUM(C9:C12)</f>
        <v>0</v>
      </c>
      <c r="D13" s="97">
        <f>SUM(D9:D12)</f>
        <v>0</v>
      </c>
      <c r="E13" s="97">
        <f>SUM(E9:E12)</f>
        <v>0</v>
      </c>
      <c r="F13" s="97">
        <f>SUM(F9:F12)</f>
        <v>0</v>
      </c>
      <c r="G13" s="156">
        <f>SUM(G9:G12)</f>
        <v>0</v>
      </c>
      <c r="H13" s="172" t="str">
        <f t="shared" si="6"/>
        <v/>
      </c>
      <c r="I13" s="164" t="str">
        <f t="shared" si="7"/>
        <v/>
      </c>
      <c r="J13" s="110" t="str">
        <f t="shared" si="2"/>
        <v/>
      </c>
      <c r="K13" s="110" t="str">
        <f t="shared" si="3"/>
        <v/>
      </c>
      <c r="L13" s="98" t="str">
        <f t="shared" si="4"/>
        <v/>
      </c>
      <c r="M13" s="99" t="str">
        <f t="shared" si="5"/>
        <v/>
      </c>
    </row>
    <row r="14" spans="1:13" ht="30" hidden="1" customHeight="1" outlineLevel="1" x14ac:dyDescent="0.2">
      <c r="A14" s="190"/>
      <c r="B14" s="83"/>
      <c r="C14" s="71">
        <f>GG!D65</f>
        <v>0</v>
      </c>
      <c r="D14" s="72">
        <f>GG!F55</f>
        <v>0</v>
      </c>
      <c r="E14" s="72">
        <f>GG!G55</f>
        <v>0</v>
      </c>
      <c r="F14" s="72">
        <f>GG!H55</f>
        <v>0</v>
      </c>
      <c r="G14" s="152">
        <f>GG!I55</f>
        <v>0</v>
      </c>
      <c r="H14" s="168" t="str">
        <f t="shared" si="6"/>
        <v/>
      </c>
      <c r="I14" s="160" t="str">
        <f t="shared" si="7"/>
        <v/>
      </c>
      <c r="J14" s="106" t="str">
        <f t="shared" si="2"/>
        <v/>
      </c>
      <c r="K14" s="106" t="str">
        <f t="shared" si="3"/>
        <v/>
      </c>
      <c r="L14" s="73" t="str">
        <f t="shared" si="4"/>
        <v/>
      </c>
      <c r="M14" s="74" t="str">
        <f t="shared" si="5"/>
        <v/>
      </c>
    </row>
    <row r="15" spans="1:13" ht="30" hidden="1" customHeight="1" outlineLevel="1" x14ac:dyDescent="0.2">
      <c r="A15" s="191"/>
      <c r="B15" s="84"/>
      <c r="C15" s="68">
        <f>HH!D65</f>
        <v>0</v>
      </c>
      <c r="D15" s="69">
        <f>HH!F55</f>
        <v>0</v>
      </c>
      <c r="E15" s="69">
        <f>HH!G55</f>
        <v>0</v>
      </c>
      <c r="F15" s="69">
        <f>HH!H55</f>
        <v>0</v>
      </c>
      <c r="G15" s="153">
        <f>HH!I55</f>
        <v>0</v>
      </c>
      <c r="H15" s="169" t="str">
        <f t="shared" si="6"/>
        <v/>
      </c>
      <c r="I15" s="161" t="str">
        <f t="shared" si="7"/>
        <v/>
      </c>
      <c r="J15" s="107" t="str">
        <f t="shared" si="2"/>
        <v/>
      </c>
      <c r="K15" s="107" t="str">
        <f t="shared" si="3"/>
        <v/>
      </c>
      <c r="L15" s="70" t="str">
        <f t="shared" si="4"/>
        <v/>
      </c>
      <c r="M15" s="75" t="str">
        <f t="shared" si="5"/>
        <v/>
      </c>
    </row>
    <row r="16" spans="1:13" ht="30" hidden="1" customHeight="1" outlineLevel="1" x14ac:dyDescent="0.2">
      <c r="A16" s="191"/>
      <c r="B16" s="84"/>
      <c r="C16" s="68">
        <f>II!D65</f>
        <v>0</v>
      </c>
      <c r="D16" s="69">
        <f>II!F55</f>
        <v>0</v>
      </c>
      <c r="E16" s="69">
        <f>II!G55</f>
        <v>0</v>
      </c>
      <c r="F16" s="69">
        <f>II!H55</f>
        <v>0</v>
      </c>
      <c r="G16" s="153">
        <f>II!I55</f>
        <v>0</v>
      </c>
      <c r="H16" s="169" t="str">
        <f t="shared" si="6"/>
        <v/>
      </c>
      <c r="I16" s="161" t="str">
        <f t="shared" si="7"/>
        <v/>
      </c>
      <c r="J16" s="107" t="str">
        <f t="shared" si="2"/>
        <v/>
      </c>
      <c r="K16" s="107" t="str">
        <f t="shared" si="3"/>
        <v/>
      </c>
      <c r="L16" s="70" t="str">
        <f t="shared" si="4"/>
        <v/>
      </c>
      <c r="M16" s="75" t="str">
        <f t="shared" si="5"/>
        <v/>
      </c>
    </row>
    <row r="17" spans="1:13" ht="30" hidden="1" customHeight="1" outlineLevel="1" thickBot="1" x14ac:dyDescent="0.25">
      <c r="A17" s="191"/>
      <c r="B17" s="85"/>
      <c r="C17" s="76">
        <f>JJ!D65</f>
        <v>0</v>
      </c>
      <c r="D17" s="77">
        <f>JJ!F55</f>
        <v>0</v>
      </c>
      <c r="E17" s="77">
        <f>JJ!G55</f>
        <v>0</v>
      </c>
      <c r="F17" s="77">
        <f>JJ!H55</f>
        <v>0</v>
      </c>
      <c r="G17" s="154">
        <f>JJ!I55</f>
        <v>0</v>
      </c>
      <c r="H17" s="170" t="str">
        <f t="shared" si="6"/>
        <v/>
      </c>
      <c r="I17" s="162" t="str">
        <f t="shared" si="7"/>
        <v/>
      </c>
      <c r="J17" s="108" t="str">
        <f t="shared" si="2"/>
        <v/>
      </c>
      <c r="K17" s="108" t="str">
        <f t="shared" si="3"/>
        <v/>
      </c>
      <c r="L17" s="78" t="str">
        <f t="shared" si="4"/>
        <v/>
      </c>
      <c r="M17" s="79" t="str">
        <f t="shared" si="5"/>
        <v/>
      </c>
    </row>
    <row r="18" spans="1:13" ht="30" hidden="1" customHeight="1" outlineLevel="1" thickTop="1" thickBot="1" x14ac:dyDescent="0.25">
      <c r="A18" s="192"/>
      <c r="B18" s="100" t="s">
        <v>73</v>
      </c>
      <c r="C18" s="101">
        <f>SUM(C14:C17)</f>
        <v>0</v>
      </c>
      <c r="D18" s="102">
        <f>SUM(D14:D17)</f>
        <v>0</v>
      </c>
      <c r="E18" s="102">
        <f>SUM(E14:E17)</f>
        <v>0</v>
      </c>
      <c r="F18" s="102">
        <f>SUM(F14:F17)</f>
        <v>0</v>
      </c>
      <c r="G18" s="157">
        <f>SUM(G14:G17)</f>
        <v>0</v>
      </c>
      <c r="H18" s="173" t="str">
        <f t="shared" si="6"/>
        <v/>
      </c>
      <c r="I18" s="165" t="str">
        <f t="shared" si="7"/>
        <v/>
      </c>
      <c r="J18" s="111" t="str">
        <f t="shared" si="2"/>
        <v/>
      </c>
      <c r="K18" s="111" t="str">
        <f t="shared" si="3"/>
        <v/>
      </c>
      <c r="L18" s="103" t="str">
        <f t="shared" si="4"/>
        <v/>
      </c>
      <c r="M18" s="104" t="str">
        <f t="shared" si="5"/>
        <v/>
      </c>
    </row>
    <row r="19" spans="1:13" ht="30" customHeight="1" collapsed="1" thickBot="1" x14ac:dyDescent="0.25">
      <c r="A19" s="193" t="s">
        <v>62</v>
      </c>
      <c r="B19" s="194"/>
      <c r="C19" s="86">
        <f>SUM(C8,C13,C18)</f>
        <v>225000</v>
      </c>
      <c r="D19" s="87">
        <f>SUM(D8,D13,D18)</f>
        <v>18</v>
      </c>
      <c r="E19" s="87">
        <f>SUM(E8,E13,E18)</f>
        <v>16</v>
      </c>
      <c r="F19" s="87">
        <f>SUM(F8,F13,F18)</f>
        <v>9</v>
      </c>
      <c r="G19" s="158">
        <f>SUM(G8,G13,G18)</f>
        <v>8</v>
      </c>
      <c r="H19" s="174">
        <f t="shared" si="6"/>
        <v>0.44444444444444442</v>
      </c>
      <c r="I19" s="166">
        <f t="shared" si="7"/>
        <v>0.88888888888888884</v>
      </c>
      <c r="J19" s="112">
        <f t="shared" si="2"/>
        <v>0.5625</v>
      </c>
      <c r="K19" s="112">
        <f t="shared" si="3"/>
        <v>0.88888888888888884</v>
      </c>
      <c r="L19" s="88">
        <f t="shared" si="4"/>
        <v>12500</v>
      </c>
      <c r="M19" s="89">
        <f t="shared" si="5"/>
        <v>28125</v>
      </c>
    </row>
    <row r="20" spans="1:13" ht="30" customHeight="1" thickBot="1" x14ac:dyDescent="0.25"/>
    <row r="21" spans="1:13" ht="30" customHeight="1" thickBot="1" x14ac:dyDescent="0.25">
      <c r="G21" s="134" t="s">
        <v>76</v>
      </c>
      <c r="H21" s="135">
        <v>0.4</v>
      </c>
      <c r="I21" s="136">
        <v>0.65</v>
      </c>
      <c r="J21" s="137">
        <v>0.6</v>
      </c>
      <c r="K21" s="138">
        <v>1</v>
      </c>
    </row>
    <row r="22" spans="1:13" ht="30" customHeight="1" x14ac:dyDescent="0.2">
      <c r="I22" t="s">
        <v>77</v>
      </c>
    </row>
  </sheetData>
  <mergeCells count="10">
    <mergeCell ref="M3:M4"/>
    <mergeCell ref="A14:A18"/>
    <mergeCell ref="A19:B19"/>
    <mergeCell ref="C3:C4"/>
    <mergeCell ref="D3:G3"/>
    <mergeCell ref="H3:K3"/>
    <mergeCell ref="L3:L4"/>
    <mergeCell ref="A5:A8"/>
    <mergeCell ref="A3:B3"/>
    <mergeCell ref="A9:A13"/>
  </mergeCells>
  <phoneticPr fontId="2"/>
  <pageMargins left="0.31496062992125984" right="0" top="0.39370078740157483" bottom="0.19685039370078741" header="0.31496062992125984" footer="0.31496062992125984"/>
  <pageSetup paperSize="9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4"/>
  <sheetViews>
    <sheetView workbookViewId="0">
      <selection activeCell="A7" sqref="A7"/>
    </sheetView>
  </sheetViews>
  <sheetFormatPr defaultColWidth="20.6328125" defaultRowHeight="30" customHeight="1" x14ac:dyDescent="0.2"/>
  <sheetData>
    <row r="1" spans="1:7" ht="30" customHeight="1" x14ac:dyDescent="0.2">
      <c r="A1" s="116" t="s">
        <v>78</v>
      </c>
    </row>
    <row r="2" spans="1:7" ht="30" customHeight="1" thickBot="1" x14ac:dyDescent="0.25"/>
    <row r="3" spans="1:7" ht="30" customHeight="1" x14ac:dyDescent="0.2">
      <c r="A3" s="208" t="s">
        <v>21</v>
      </c>
      <c r="B3" s="206" t="s">
        <v>47</v>
      </c>
      <c r="C3" s="210" t="s">
        <v>48</v>
      </c>
      <c r="D3" s="210" t="s">
        <v>49</v>
      </c>
      <c r="E3" s="211" t="s">
        <v>50</v>
      </c>
      <c r="F3" s="213" t="s">
        <v>54</v>
      </c>
      <c r="G3" s="206" t="s">
        <v>52</v>
      </c>
    </row>
    <row r="4" spans="1:7" ht="30" customHeight="1" thickBot="1" x14ac:dyDescent="0.25">
      <c r="A4" s="209"/>
      <c r="B4" s="207"/>
      <c r="C4" s="209"/>
      <c r="D4" s="209"/>
      <c r="E4" s="212"/>
      <c r="F4" s="214"/>
      <c r="G4" s="207"/>
    </row>
    <row r="5" spans="1:7" ht="30" customHeight="1" x14ac:dyDescent="0.2">
      <c r="A5" s="117" t="s">
        <v>2</v>
      </c>
      <c r="B5" s="139">
        <f>SUM(山口!L55,AA!L55,BB!L55,CC!L55,DD!L58,EE!L55,FF!L55,GG!L55,HH!L55,II!L55,JJ!L55)</f>
        <v>0</v>
      </c>
      <c r="C5" s="140">
        <f>SUM(山口!M55,AA!M55,BB!M55,CC!M55,DD!M58,EE!M55,FF!M55,GG!M55,HH!M55,II!M55,JJ!M55)</f>
        <v>0</v>
      </c>
      <c r="D5" s="140">
        <f>SUM(山口!N55,AA!N55,BB!N55,CC!N55,DD!N58,EE!N55,FF!N55,GG!N55,HH!N55,II!N55,JJ!N55)</f>
        <v>0</v>
      </c>
      <c r="E5" s="141">
        <f>SUM(山口!O55,AA!O55,BB!O55,CC!O55,DD!O58,EE!O55,FF!O55,GG!O55,HH!O55,II!O55,JJ!O55)</f>
        <v>0</v>
      </c>
      <c r="F5" s="142" t="str">
        <f>IF(B5=0,"0%",(E5/B5))</f>
        <v>0%</v>
      </c>
      <c r="G5" s="143" t="e">
        <f>E5/$E$14</f>
        <v>#DIV/0!</v>
      </c>
    </row>
    <row r="6" spans="1:7" ht="30" customHeight="1" x14ac:dyDescent="0.2">
      <c r="A6" s="118" t="s">
        <v>80</v>
      </c>
      <c r="B6" s="144">
        <f>SUM(山口!L56,AA!L56,BB!L56,CC!L56,DD!L59,EE!L56,FF!L56,GG!L56,HH!L56,II!L56,JJ!L56)</f>
        <v>0</v>
      </c>
      <c r="C6" s="145">
        <f>SUM(山口!M56,AA!M56,BB!M56,CC!M56,DD!M59,EE!M56,FF!M56,GG!M56,HH!M56,II!M56,JJ!M56)</f>
        <v>0</v>
      </c>
      <c r="D6" s="145">
        <f>SUM(山口!N56,AA!N56,BB!N56,CC!N56,DD!N59,EE!N56,FF!N56,GG!N56,HH!N56,II!N56,JJ!N56)</f>
        <v>0</v>
      </c>
      <c r="E6" s="146">
        <f>SUM(山口!O56,AA!O56,BB!O56,CC!O56,DD!O59,EE!O56,FF!O56,GG!O56,HH!O56,II!O56,JJ!O56)</f>
        <v>0</v>
      </c>
      <c r="F6" s="147" t="str">
        <f t="shared" ref="F6:F14" si="0">IF(B6=0,"0%",(E6/B6))</f>
        <v>0%</v>
      </c>
      <c r="G6" s="148" t="e">
        <f t="shared" ref="G6:G14" si="1">E6/$E$14</f>
        <v>#DIV/0!</v>
      </c>
    </row>
    <row r="7" spans="1:7" ht="30" customHeight="1" x14ac:dyDescent="0.2">
      <c r="A7" s="118" t="s">
        <v>9</v>
      </c>
      <c r="B7" s="144">
        <f>SUM(山口!L57,AA!L57,BB!L57,CC!L57,DD!L60,EE!L57,FF!L57,GG!L57,HH!L57,II!L57,JJ!L57)</f>
        <v>0</v>
      </c>
      <c r="C7" s="145">
        <f>SUM(山口!M57,AA!M57,BB!M57,CC!M57,DD!M60,EE!M57,FF!M57,GG!M57,HH!M57,II!M57,JJ!M57)</f>
        <v>0</v>
      </c>
      <c r="D7" s="145">
        <f>SUM(山口!N57,AA!N57,BB!N57,CC!N57,DD!N60,EE!N57,FF!N57,GG!N57,HH!N57,II!N57,JJ!N57)</f>
        <v>0</v>
      </c>
      <c r="E7" s="146">
        <f>SUM(山口!O57,AA!O57,BB!O57,CC!O57,DD!O60,EE!O57,FF!O57,GG!O57,HH!O57,II!O57,JJ!O57)</f>
        <v>0</v>
      </c>
      <c r="F7" s="147" t="str">
        <f t="shared" si="0"/>
        <v>0%</v>
      </c>
      <c r="G7" s="148" t="e">
        <f t="shared" si="1"/>
        <v>#DIV/0!</v>
      </c>
    </row>
    <row r="8" spans="1:7" ht="30" customHeight="1" x14ac:dyDescent="0.2">
      <c r="A8" s="118" t="s">
        <v>75</v>
      </c>
      <c r="B8" s="144">
        <f>SUM(山口!L58,AA!L58,BB!L58,CC!L58,DD!L61,EE!L58,FF!L58,GG!L58,HH!L58,II!L58,JJ!L58)</f>
        <v>0</v>
      </c>
      <c r="C8" s="145">
        <f>SUM(山口!M58,AA!M58,BB!M58,CC!M58,DD!M61,EE!M58,FF!M58,GG!M58,HH!M58,II!M58,JJ!M58)</f>
        <v>0</v>
      </c>
      <c r="D8" s="145">
        <f>SUM(山口!N58,AA!N58,BB!N58,CC!N58,DD!N61,EE!N58,FF!N58,GG!N58,HH!N58,II!N58,JJ!N58)</f>
        <v>0</v>
      </c>
      <c r="E8" s="146">
        <f>SUM(山口!O58,AA!O58,BB!O58,CC!O58,DD!O61,EE!O58,FF!O58,GG!O58,HH!O58,II!O58,JJ!O58)</f>
        <v>0</v>
      </c>
      <c r="F8" s="147" t="str">
        <f t="shared" si="0"/>
        <v>0%</v>
      </c>
      <c r="G8" s="148" t="e">
        <f t="shared" si="1"/>
        <v>#DIV/0!</v>
      </c>
    </row>
    <row r="9" spans="1:7" ht="30" customHeight="1" x14ac:dyDescent="0.2">
      <c r="A9" s="118" t="s">
        <v>13</v>
      </c>
      <c r="B9" s="144">
        <f>SUM(山口!L59,AA!L59,BB!L59,CC!L59,DD!L62,EE!L59,FF!L59,GG!L59,HH!L59,II!L59,JJ!L59)</f>
        <v>0</v>
      </c>
      <c r="C9" s="145">
        <f>SUM(山口!M59,AA!M59,BB!M59,CC!M59,DD!M62,EE!M59,FF!M59,GG!M59,HH!M59,II!M59,JJ!M59)</f>
        <v>0</v>
      </c>
      <c r="D9" s="145">
        <f>SUM(山口!N59,AA!N59,BB!N59,CC!N59,DD!N62,EE!N59,FF!N59,GG!N59,HH!N59,II!N59,JJ!N59)</f>
        <v>0</v>
      </c>
      <c r="E9" s="146">
        <f>SUM(山口!O59,AA!O59,BB!O59,CC!O59,DD!O62,EE!O59,FF!O59,GG!O59,HH!O59,II!O59,JJ!O59)</f>
        <v>0</v>
      </c>
      <c r="F9" s="147" t="str">
        <f t="shared" si="0"/>
        <v>0%</v>
      </c>
      <c r="G9" s="148" t="e">
        <f t="shared" si="1"/>
        <v>#DIV/0!</v>
      </c>
    </row>
    <row r="10" spans="1:7" ht="30" customHeight="1" x14ac:dyDescent="0.2">
      <c r="A10" s="118" t="s">
        <v>14</v>
      </c>
      <c r="B10" s="144">
        <f>SUM(山口!L60,AA!L60,BB!L60,CC!L60,DD!L63,EE!L60,FF!L60,GG!L60,HH!L60,II!L60,JJ!L60)</f>
        <v>0</v>
      </c>
      <c r="C10" s="145">
        <f>SUM(山口!M60,AA!M60,BB!M60,CC!M60,DD!M63,EE!M60,FF!M60,GG!M60,HH!M60,II!M60,JJ!M60)</f>
        <v>0</v>
      </c>
      <c r="D10" s="145">
        <f>SUM(山口!N60,AA!N60,BB!N60,CC!N60,DD!N63,EE!N60,FF!N60,GG!N60,HH!N60,II!N60,JJ!N60)</f>
        <v>0</v>
      </c>
      <c r="E10" s="146">
        <f>SUM(山口!O60,AA!O60,BB!O60,CC!O60,DD!O63,EE!O60,FF!O60,GG!O60,HH!O60,II!O60,JJ!O60)</f>
        <v>0</v>
      </c>
      <c r="F10" s="147" t="str">
        <f t="shared" si="0"/>
        <v>0%</v>
      </c>
      <c r="G10" s="148" t="e">
        <f t="shared" si="1"/>
        <v>#DIV/0!</v>
      </c>
    </row>
    <row r="11" spans="1:7" ht="30" customHeight="1" x14ac:dyDescent="0.2">
      <c r="A11" s="118" t="s">
        <v>15</v>
      </c>
      <c r="B11" s="144">
        <f>SUM(山口!L61,AA!L61,BB!L61,CC!L61,DD!L64,EE!L61,FF!L61,GG!L61,HH!L61,II!L61,JJ!L61)</f>
        <v>5</v>
      </c>
      <c r="C11" s="145">
        <f>SUM(山口!M61,AA!M61,BB!M61,CC!M61,DD!M64,EE!M61,FF!M61,GG!M61,HH!M61,II!M61,JJ!M61)</f>
        <v>4</v>
      </c>
      <c r="D11" s="119">
        <f>SUM(山口!N61,AA!N61,BB!N61,CC!N61,DD!N64,EE!N61,FF!N61,GG!N61,HH!N61,II!N61,JJ!N61)</f>
        <v>0</v>
      </c>
      <c r="E11" s="121">
        <f>SUM(山口!O61,AA!O61,BB!O61,CC!O61,DD!O64,EE!O61,FF!O61,GG!O61,HH!O61,II!O61,JJ!O61)</f>
        <v>0</v>
      </c>
      <c r="F11" s="120">
        <f t="shared" si="0"/>
        <v>0</v>
      </c>
      <c r="G11" s="122" t="e">
        <f t="shared" si="1"/>
        <v>#DIV/0!</v>
      </c>
    </row>
    <row r="12" spans="1:7" ht="30" customHeight="1" x14ac:dyDescent="0.2">
      <c r="A12" s="118" t="s">
        <v>16</v>
      </c>
      <c r="B12" s="144">
        <f>SUM(山口!L62,AA!L62,BB!L62,CC!L62,DD!L65,EE!L62,FF!L62,GG!L62,HH!L62,II!L62,JJ!L62)</f>
        <v>0</v>
      </c>
      <c r="C12" s="145">
        <f>SUM(山口!M62,AA!M62,BB!M62,CC!M62,DD!M65,EE!M62,FF!M62,GG!M62,HH!M62,II!M62,JJ!M62)</f>
        <v>0</v>
      </c>
      <c r="D12" s="119">
        <f>SUM(山口!N62,AA!N62,BB!N62,CC!N62,DD!N65,EE!N62,FF!N62,GG!N62,HH!N62,II!N62,JJ!N62)</f>
        <v>0</v>
      </c>
      <c r="E12" s="121">
        <f>SUM(山口!O62,AA!O62,BB!O62,CC!O62,DD!O65,EE!O62,FF!O62,GG!O62,HH!O62,II!O62,JJ!O62)</f>
        <v>0</v>
      </c>
      <c r="F12" s="120" t="str">
        <f t="shared" si="0"/>
        <v>0%</v>
      </c>
      <c r="G12" s="122" t="e">
        <f t="shared" si="1"/>
        <v>#DIV/0!</v>
      </c>
    </row>
    <row r="13" spans="1:7" ht="30" customHeight="1" thickBot="1" x14ac:dyDescent="0.25">
      <c r="A13" s="123" t="s">
        <v>17</v>
      </c>
      <c r="B13" s="149">
        <f>SUM(山口!L63,AA!L63,BB!L63,CC!L63,DD!L66,EE!L63,FF!L63,GG!L63,HH!L63,II!L63,JJ!L63)</f>
        <v>0</v>
      </c>
      <c r="C13" s="150">
        <f>SUM(山口!M63,AA!M63,BB!M63,CC!M63,DD!M66,EE!M63,FF!M63,GG!M63,HH!M63,II!M63,JJ!M63)</f>
        <v>0</v>
      </c>
      <c r="D13" s="124">
        <f>SUM(山口!N63,AA!N63,BB!N63,CC!N63,DD!N66,EE!N63,FF!N63,GG!N63,HH!N63,II!N63,JJ!N63)</f>
        <v>0</v>
      </c>
      <c r="E13" s="125">
        <f>SUM(山口!O63,AA!O63,BB!O63,CC!O63,DD!O66,EE!O63,FF!O63,GG!O63,HH!O63,II!O63,JJ!O63)</f>
        <v>0</v>
      </c>
      <c r="F13" s="126" t="str">
        <f t="shared" si="0"/>
        <v>0%</v>
      </c>
      <c r="G13" s="127" t="e">
        <f t="shared" si="1"/>
        <v>#DIV/0!</v>
      </c>
    </row>
    <row r="14" spans="1:7" ht="30" customHeight="1" thickTop="1" thickBot="1" x14ac:dyDescent="0.25">
      <c r="A14" s="128" t="s">
        <v>51</v>
      </c>
      <c r="B14" s="129">
        <f>SUM(B5:B13)</f>
        <v>5</v>
      </c>
      <c r="C14" s="130">
        <f t="shared" ref="C14:E14" si="2">SUM(C5:C13)</f>
        <v>4</v>
      </c>
      <c r="D14" s="130">
        <f t="shared" si="2"/>
        <v>0</v>
      </c>
      <c r="E14" s="131">
        <f t="shared" si="2"/>
        <v>0</v>
      </c>
      <c r="F14" s="132">
        <f t="shared" si="0"/>
        <v>0</v>
      </c>
      <c r="G14" s="133" t="e">
        <f t="shared" si="1"/>
        <v>#DIV/0!</v>
      </c>
    </row>
  </sheetData>
  <mergeCells count="7">
    <mergeCell ref="G3:G4"/>
    <mergeCell ref="A3:A4"/>
    <mergeCell ref="B3:B4"/>
    <mergeCell ref="C3:C4"/>
    <mergeCell ref="D3:D4"/>
    <mergeCell ref="E3:E4"/>
    <mergeCell ref="F3:F4"/>
  </mergeCells>
  <phoneticPr fontId="2"/>
  <pageMargins left="0.27559055118110237" right="0.19685039370078741" top="0.39370078740157483" bottom="0.3937007874015748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65"/>
  <sheetViews>
    <sheetView zoomScale="85" zoomScaleNormal="85" zoomScaleSheetLayoutView="85" workbookViewId="0">
      <selection activeCell="J35" sqref="J35"/>
    </sheetView>
  </sheetViews>
  <sheetFormatPr defaultColWidth="14.6328125" defaultRowHeight="15" customHeight="1" x14ac:dyDescent="0.2"/>
  <cols>
    <col min="1" max="1" width="4.6328125" customWidth="1"/>
    <col min="2" max="19" width="12.6328125" customWidth="1"/>
  </cols>
  <sheetData>
    <row r="1" spans="1:16" ht="20" customHeight="1" x14ac:dyDescent="0.2">
      <c r="A1" s="1" t="s">
        <v>0</v>
      </c>
      <c r="B1" s="1"/>
    </row>
    <row r="2" spans="1:16" ht="8" customHeight="1" thickBot="1" x14ac:dyDescent="0.25">
      <c r="A2" s="1"/>
      <c r="B2" s="1"/>
    </row>
    <row r="3" spans="1:16" ht="15" customHeight="1" x14ac:dyDescent="0.2">
      <c r="B3" s="2" t="s">
        <v>57</v>
      </c>
      <c r="C3" s="215" t="s">
        <v>87</v>
      </c>
      <c r="D3" s="215"/>
      <c r="E3" s="2" t="s">
        <v>1</v>
      </c>
      <c r="F3" s="216" t="s">
        <v>81</v>
      </c>
      <c r="G3" s="217"/>
      <c r="N3" s="218" t="s">
        <v>56</v>
      </c>
      <c r="O3" s="219"/>
      <c r="P3" s="220"/>
    </row>
    <row r="4" spans="1:16" ht="15" hidden="1" customHeight="1" x14ac:dyDescent="0.2">
      <c r="D4" t="s">
        <v>2</v>
      </c>
      <c r="F4" t="s">
        <v>3</v>
      </c>
      <c r="G4" t="s">
        <v>4</v>
      </c>
      <c r="I4" t="s">
        <v>4</v>
      </c>
      <c r="L4" t="s">
        <v>4</v>
      </c>
      <c r="N4" s="221"/>
      <c r="O4" s="222"/>
      <c r="P4" s="223"/>
    </row>
    <row r="5" spans="1:16" ht="15" hidden="1" customHeight="1" x14ac:dyDescent="0.2">
      <c r="D5" t="s">
        <v>6</v>
      </c>
      <c r="F5" t="s">
        <v>7</v>
      </c>
      <c r="G5" t="s">
        <v>8</v>
      </c>
      <c r="I5" t="s">
        <v>8</v>
      </c>
      <c r="L5" t="s">
        <v>8</v>
      </c>
      <c r="N5" s="221"/>
      <c r="O5" s="222"/>
      <c r="P5" s="223"/>
    </row>
    <row r="6" spans="1:16" ht="15" hidden="1" customHeight="1" x14ac:dyDescent="0.2">
      <c r="D6" t="s">
        <v>9</v>
      </c>
      <c r="F6" t="s">
        <v>10</v>
      </c>
      <c r="G6" t="s">
        <v>11</v>
      </c>
      <c r="I6" t="s">
        <v>11</v>
      </c>
      <c r="L6" t="s">
        <v>11</v>
      </c>
      <c r="N6" s="221"/>
      <c r="O6" s="222"/>
      <c r="P6" s="223"/>
    </row>
    <row r="7" spans="1:16" ht="15" hidden="1" customHeight="1" x14ac:dyDescent="0.2">
      <c r="D7" t="s">
        <v>12</v>
      </c>
      <c r="N7" s="221"/>
      <c r="O7" s="222"/>
      <c r="P7" s="223"/>
    </row>
    <row r="8" spans="1:16" ht="15" hidden="1" customHeight="1" x14ac:dyDescent="0.2">
      <c r="D8" t="s">
        <v>13</v>
      </c>
      <c r="N8" s="221"/>
      <c r="O8" s="222"/>
      <c r="P8" s="223"/>
    </row>
    <row r="9" spans="1:16" ht="15" hidden="1" customHeight="1" x14ac:dyDescent="0.2">
      <c r="D9" t="s">
        <v>14</v>
      </c>
      <c r="N9" s="221"/>
      <c r="O9" s="222"/>
      <c r="P9" s="223"/>
    </row>
    <row r="10" spans="1:16" ht="15" hidden="1" customHeight="1" x14ac:dyDescent="0.2">
      <c r="D10" t="s">
        <v>15</v>
      </c>
      <c r="N10" s="221"/>
      <c r="O10" s="222"/>
      <c r="P10" s="223"/>
    </row>
    <row r="11" spans="1:16" ht="15" hidden="1" customHeight="1" x14ac:dyDescent="0.2">
      <c r="D11" t="s">
        <v>16</v>
      </c>
      <c r="N11" s="221"/>
      <c r="O11" s="222"/>
      <c r="P11" s="223"/>
    </row>
    <row r="12" spans="1:16" ht="15" hidden="1" customHeight="1" x14ac:dyDescent="0.2">
      <c r="D12" t="s">
        <v>17</v>
      </c>
      <c r="N12" s="221"/>
      <c r="O12" s="222"/>
      <c r="P12" s="223"/>
    </row>
    <row r="13" spans="1:16" ht="15" hidden="1" customHeight="1" x14ac:dyDescent="0.2">
      <c r="N13" s="221"/>
      <c r="O13" s="222"/>
      <c r="P13" s="223"/>
    </row>
    <row r="14" spans="1:16" ht="8" customHeight="1" thickBot="1" x14ac:dyDescent="0.25">
      <c r="N14" s="224"/>
      <c r="O14" s="225"/>
      <c r="P14" s="226"/>
    </row>
    <row r="15" spans="1:16" ht="18" customHeight="1" thickBot="1" x14ac:dyDescent="0.25">
      <c r="A15" s="3" t="s">
        <v>18</v>
      </c>
      <c r="B15" s="4" t="s">
        <v>40</v>
      </c>
      <c r="C15" s="4" t="s">
        <v>19</v>
      </c>
      <c r="D15" s="5" t="s">
        <v>20</v>
      </c>
      <c r="E15" s="5" t="s">
        <v>21</v>
      </c>
      <c r="F15" s="5" t="s">
        <v>22</v>
      </c>
      <c r="G15" s="5" t="s">
        <v>23</v>
      </c>
      <c r="H15" s="5" t="s">
        <v>24</v>
      </c>
      <c r="I15" s="5" t="s">
        <v>25</v>
      </c>
      <c r="J15" s="5" t="s">
        <v>26</v>
      </c>
      <c r="K15" s="5" t="s">
        <v>27</v>
      </c>
      <c r="L15" s="5" t="s">
        <v>28</v>
      </c>
      <c r="M15" s="5" t="s">
        <v>29</v>
      </c>
      <c r="N15" s="4" t="s">
        <v>58</v>
      </c>
      <c r="O15" s="5" t="s">
        <v>59</v>
      </c>
      <c r="P15" s="6" t="s">
        <v>60</v>
      </c>
    </row>
    <row r="16" spans="1:16" ht="16" customHeight="1" x14ac:dyDescent="0.2">
      <c r="A16" s="7">
        <v>1</v>
      </c>
      <c r="B16" s="8" t="s">
        <v>85</v>
      </c>
      <c r="C16" s="182" t="s">
        <v>91</v>
      </c>
      <c r="D16" s="187">
        <v>44080</v>
      </c>
      <c r="E16" s="180" t="s">
        <v>14</v>
      </c>
      <c r="F16" s="180" t="s">
        <v>79</v>
      </c>
      <c r="G16" s="180" t="s">
        <v>93</v>
      </c>
      <c r="H16" s="180" t="s">
        <v>94</v>
      </c>
      <c r="I16" s="186">
        <v>44082</v>
      </c>
      <c r="J16" s="180" t="s">
        <v>11</v>
      </c>
      <c r="K16" s="186"/>
      <c r="L16" s="186"/>
      <c r="M16" s="180" t="s">
        <v>96</v>
      </c>
      <c r="N16" s="30">
        <f>IF(I16="","",(I16-D16))</f>
        <v>2</v>
      </c>
      <c r="O16" s="24" t="str">
        <f>IF(K16="","",(K16-I16))</f>
        <v/>
      </c>
      <c r="P16" s="25" t="str">
        <f>IF(L16="","",(L16-K16))</f>
        <v/>
      </c>
    </row>
    <row r="17" spans="1:18" ht="16" customHeight="1" x14ac:dyDescent="0.2">
      <c r="A17" s="10">
        <v>2</v>
      </c>
      <c r="B17" s="182" t="s">
        <v>83</v>
      </c>
      <c r="C17" s="183" t="s">
        <v>92</v>
      </c>
      <c r="D17" s="187">
        <v>44079</v>
      </c>
      <c r="E17" s="180" t="s">
        <v>14</v>
      </c>
      <c r="F17" s="180" t="s">
        <v>79</v>
      </c>
      <c r="G17" s="180" t="s">
        <v>93</v>
      </c>
      <c r="H17" s="181" t="s">
        <v>96</v>
      </c>
      <c r="I17" s="187">
        <v>44082</v>
      </c>
      <c r="J17" s="181" t="s">
        <v>94</v>
      </c>
      <c r="K17" s="187"/>
      <c r="L17" s="187"/>
      <c r="M17" s="181" t="s">
        <v>94</v>
      </c>
      <c r="N17" s="31">
        <f t="shared" ref="N17:N48" si="0">IF(I17="","",(I17-D17))</f>
        <v>3</v>
      </c>
      <c r="O17" s="26" t="str">
        <f t="shared" ref="O17:O48" si="1">IF(K17="","",(K17-I17))</f>
        <v/>
      </c>
      <c r="P17" s="27" t="str">
        <f t="shared" ref="P17:P48" si="2">IF(L17="","",(L17-K17))</f>
        <v/>
      </c>
    </row>
    <row r="18" spans="1:18" ht="16" customHeight="1" x14ac:dyDescent="0.2">
      <c r="A18" s="10">
        <v>3</v>
      </c>
      <c r="B18" s="11" t="s">
        <v>84</v>
      </c>
      <c r="C18" s="11" t="s">
        <v>89</v>
      </c>
      <c r="D18" s="187">
        <v>44079</v>
      </c>
      <c r="E18" s="180" t="s">
        <v>14</v>
      </c>
      <c r="F18" s="180" t="s">
        <v>79</v>
      </c>
      <c r="G18" s="180" t="s">
        <v>93</v>
      </c>
      <c r="H18" s="12" t="s">
        <v>94</v>
      </c>
      <c r="I18" s="187">
        <v>44082</v>
      </c>
      <c r="J18" s="12" t="s">
        <v>94</v>
      </c>
      <c r="K18" s="23">
        <v>44082</v>
      </c>
      <c r="L18" s="23"/>
      <c r="M18" s="12" t="s">
        <v>96</v>
      </c>
      <c r="N18" s="31">
        <f t="shared" si="0"/>
        <v>3</v>
      </c>
      <c r="O18" s="26">
        <f t="shared" si="1"/>
        <v>0</v>
      </c>
      <c r="P18" s="27" t="str">
        <f t="shared" si="2"/>
        <v/>
      </c>
    </row>
    <row r="19" spans="1:18" ht="16" customHeight="1" x14ac:dyDescent="0.2">
      <c r="A19" s="10">
        <v>4</v>
      </c>
      <c r="B19" s="182" t="s">
        <v>85</v>
      </c>
      <c r="C19" s="183" t="s">
        <v>90</v>
      </c>
      <c r="D19" s="187">
        <v>44070</v>
      </c>
      <c r="E19" s="180" t="s">
        <v>14</v>
      </c>
      <c r="F19" s="180" t="s">
        <v>79</v>
      </c>
      <c r="G19" s="180" t="s">
        <v>93</v>
      </c>
      <c r="H19" s="181" t="s">
        <v>94</v>
      </c>
      <c r="I19" s="187">
        <v>44081</v>
      </c>
      <c r="J19" s="181" t="s">
        <v>94</v>
      </c>
      <c r="K19" s="187">
        <v>44081</v>
      </c>
      <c r="L19" s="187">
        <v>44088</v>
      </c>
      <c r="M19" s="181" t="s">
        <v>94</v>
      </c>
      <c r="N19" s="31">
        <f t="shared" si="0"/>
        <v>11</v>
      </c>
      <c r="O19" s="26">
        <f t="shared" si="1"/>
        <v>0</v>
      </c>
      <c r="P19" s="27">
        <f t="shared" si="2"/>
        <v>7</v>
      </c>
    </row>
    <row r="20" spans="1:18" ht="16" customHeight="1" x14ac:dyDescent="0.2">
      <c r="A20" s="10">
        <v>5</v>
      </c>
      <c r="B20" s="183" t="s">
        <v>86</v>
      </c>
      <c r="C20" s="183" t="s">
        <v>88</v>
      </c>
      <c r="D20" s="187">
        <v>44079</v>
      </c>
      <c r="E20" s="180" t="s">
        <v>14</v>
      </c>
      <c r="F20" s="180" t="s">
        <v>79</v>
      </c>
      <c r="G20" s="180" t="s">
        <v>93</v>
      </c>
      <c r="H20" s="181" t="s">
        <v>94</v>
      </c>
      <c r="I20" s="187"/>
      <c r="J20" s="181"/>
      <c r="K20" s="187"/>
      <c r="L20" s="187"/>
      <c r="M20" s="181"/>
      <c r="N20" s="31" t="str">
        <f t="shared" si="0"/>
        <v/>
      </c>
      <c r="O20" s="26" t="str">
        <f t="shared" si="1"/>
        <v/>
      </c>
      <c r="P20" s="27" t="str">
        <f t="shared" si="2"/>
        <v/>
      </c>
      <c r="Q20" s="13"/>
      <c r="R20" s="13"/>
    </row>
    <row r="21" spans="1:18" ht="16" customHeight="1" x14ac:dyDescent="0.2">
      <c r="A21" s="10">
        <v>6</v>
      </c>
      <c r="B21" s="183" t="s">
        <v>86</v>
      </c>
      <c r="C21" s="183" t="s">
        <v>97</v>
      </c>
      <c r="D21" s="187">
        <v>44082</v>
      </c>
      <c r="E21" s="180" t="s">
        <v>14</v>
      </c>
      <c r="F21" s="180" t="s">
        <v>79</v>
      </c>
      <c r="G21" s="180" t="s">
        <v>93</v>
      </c>
      <c r="H21" s="181"/>
      <c r="I21" s="187"/>
      <c r="J21" s="181"/>
      <c r="K21" s="187"/>
      <c r="L21" s="187"/>
      <c r="M21" s="181"/>
      <c r="N21" s="31" t="str">
        <f t="shared" si="0"/>
        <v/>
      </c>
      <c r="O21" s="26" t="str">
        <f t="shared" si="1"/>
        <v/>
      </c>
      <c r="P21" s="27" t="str">
        <f t="shared" si="2"/>
        <v/>
      </c>
      <c r="Q21" s="13"/>
      <c r="R21" s="13"/>
    </row>
    <row r="22" spans="1:18" ht="16" customHeight="1" x14ac:dyDescent="0.2">
      <c r="A22" s="10">
        <v>7</v>
      </c>
      <c r="B22" s="182" t="s">
        <v>83</v>
      </c>
      <c r="C22" s="183" t="s">
        <v>98</v>
      </c>
      <c r="D22" s="187">
        <v>44082</v>
      </c>
      <c r="E22" s="180" t="s">
        <v>14</v>
      </c>
      <c r="F22" s="180" t="s">
        <v>79</v>
      </c>
      <c r="G22" s="180" t="s">
        <v>93</v>
      </c>
      <c r="H22" s="181" t="s">
        <v>94</v>
      </c>
      <c r="I22" s="187">
        <v>44085</v>
      </c>
      <c r="J22" s="181" t="s">
        <v>94</v>
      </c>
      <c r="K22" s="187"/>
      <c r="L22" s="187"/>
      <c r="M22" s="181" t="s">
        <v>94</v>
      </c>
      <c r="N22" s="31">
        <f t="shared" si="0"/>
        <v>3</v>
      </c>
      <c r="O22" s="26" t="str">
        <f t="shared" si="1"/>
        <v/>
      </c>
      <c r="P22" s="27" t="str">
        <f t="shared" si="2"/>
        <v/>
      </c>
      <c r="Q22" s="13"/>
      <c r="R22" s="13"/>
    </row>
    <row r="23" spans="1:18" ht="16" customHeight="1" x14ac:dyDescent="0.2">
      <c r="A23" s="7">
        <v>8</v>
      </c>
      <c r="B23" s="11" t="s">
        <v>85</v>
      </c>
      <c r="C23" s="183" t="s">
        <v>99</v>
      </c>
      <c r="D23" s="187">
        <v>44088</v>
      </c>
      <c r="E23" s="180" t="s">
        <v>14</v>
      </c>
      <c r="F23" s="180" t="s">
        <v>79</v>
      </c>
      <c r="G23" s="181" t="s">
        <v>3</v>
      </c>
      <c r="H23" s="181" t="s">
        <v>94</v>
      </c>
      <c r="I23" s="187">
        <v>44088</v>
      </c>
      <c r="J23" s="181"/>
      <c r="K23" s="187"/>
      <c r="L23" s="187"/>
      <c r="M23" s="181"/>
      <c r="N23" s="31">
        <f t="shared" si="0"/>
        <v>0</v>
      </c>
      <c r="O23" s="26" t="str">
        <f t="shared" si="1"/>
        <v/>
      </c>
      <c r="P23" s="27" t="str">
        <f t="shared" si="2"/>
        <v/>
      </c>
      <c r="Q23" s="13"/>
      <c r="R23" s="13"/>
    </row>
    <row r="24" spans="1:18" ht="16" customHeight="1" x14ac:dyDescent="0.2">
      <c r="A24" s="10">
        <v>9</v>
      </c>
      <c r="B24" s="11" t="s">
        <v>85</v>
      </c>
      <c r="C24" s="183" t="s">
        <v>100</v>
      </c>
      <c r="D24" s="187">
        <v>44085</v>
      </c>
      <c r="E24" s="180" t="s">
        <v>14</v>
      </c>
      <c r="F24" s="180" t="s">
        <v>79</v>
      </c>
      <c r="G24" s="181" t="s">
        <v>93</v>
      </c>
      <c r="H24" s="181" t="s">
        <v>94</v>
      </c>
      <c r="I24" s="187">
        <v>44088</v>
      </c>
      <c r="J24" s="181" t="s">
        <v>94</v>
      </c>
      <c r="K24" s="187">
        <v>44088</v>
      </c>
      <c r="L24" s="187">
        <v>44102</v>
      </c>
      <c r="M24" s="181" t="s">
        <v>94</v>
      </c>
      <c r="N24" s="31">
        <f t="shared" si="0"/>
        <v>3</v>
      </c>
      <c r="O24" s="26">
        <f t="shared" si="1"/>
        <v>0</v>
      </c>
      <c r="P24" s="27">
        <f t="shared" si="2"/>
        <v>14</v>
      </c>
      <c r="Q24" s="13"/>
      <c r="R24" s="13"/>
    </row>
    <row r="25" spans="1:18" ht="16" customHeight="1" x14ac:dyDescent="0.2">
      <c r="A25" s="10">
        <v>10</v>
      </c>
      <c r="B25" s="183" t="s">
        <v>101</v>
      </c>
      <c r="C25" s="183" t="s">
        <v>102</v>
      </c>
      <c r="D25" s="187">
        <v>44085</v>
      </c>
      <c r="E25" s="180" t="s">
        <v>14</v>
      </c>
      <c r="F25" s="180" t="s">
        <v>79</v>
      </c>
      <c r="G25" s="181" t="s">
        <v>93</v>
      </c>
      <c r="H25" s="181" t="s">
        <v>94</v>
      </c>
      <c r="I25" s="187">
        <v>44086</v>
      </c>
      <c r="J25" s="181" t="s">
        <v>94</v>
      </c>
      <c r="K25" s="187"/>
      <c r="L25" s="187"/>
      <c r="M25" s="181" t="s">
        <v>94</v>
      </c>
      <c r="N25" s="31">
        <f t="shared" si="0"/>
        <v>1</v>
      </c>
      <c r="O25" s="26" t="str">
        <f t="shared" si="1"/>
        <v/>
      </c>
      <c r="P25" s="27" t="str">
        <f t="shared" si="2"/>
        <v/>
      </c>
      <c r="Q25" s="13"/>
      <c r="R25" s="13"/>
    </row>
    <row r="26" spans="1:18" ht="16" customHeight="1" x14ac:dyDescent="0.2">
      <c r="A26" s="10">
        <v>11</v>
      </c>
      <c r="B26" s="11" t="s">
        <v>83</v>
      </c>
      <c r="C26" s="183" t="s">
        <v>103</v>
      </c>
      <c r="D26" s="187">
        <v>44086</v>
      </c>
      <c r="E26" s="180" t="s">
        <v>14</v>
      </c>
      <c r="F26" s="180" t="s">
        <v>79</v>
      </c>
      <c r="G26" s="181" t="s">
        <v>93</v>
      </c>
      <c r="H26" s="181" t="s">
        <v>94</v>
      </c>
      <c r="I26" s="187">
        <v>44092</v>
      </c>
      <c r="J26" s="181"/>
      <c r="K26" s="187"/>
      <c r="L26" s="181"/>
      <c r="M26" s="12"/>
      <c r="N26" s="31">
        <f t="shared" si="0"/>
        <v>6</v>
      </c>
      <c r="O26" s="26" t="str">
        <f t="shared" si="1"/>
        <v/>
      </c>
      <c r="P26" s="27" t="str">
        <f t="shared" si="2"/>
        <v/>
      </c>
      <c r="Q26" s="13"/>
      <c r="R26" s="13"/>
    </row>
    <row r="27" spans="1:18" ht="16" customHeight="1" x14ac:dyDescent="0.2">
      <c r="A27" s="10">
        <v>12</v>
      </c>
      <c r="B27" s="11" t="s">
        <v>83</v>
      </c>
      <c r="C27" s="11" t="s">
        <v>104</v>
      </c>
      <c r="D27" s="23">
        <v>44086</v>
      </c>
      <c r="E27" s="180" t="s">
        <v>14</v>
      </c>
      <c r="F27" s="180" t="s">
        <v>79</v>
      </c>
      <c r="G27" s="181" t="s">
        <v>93</v>
      </c>
      <c r="H27" s="12" t="s">
        <v>94</v>
      </c>
      <c r="I27" s="23">
        <v>44087</v>
      </c>
      <c r="J27" s="12" t="s">
        <v>94</v>
      </c>
      <c r="K27" s="23">
        <v>44087</v>
      </c>
      <c r="L27" s="23"/>
      <c r="M27" s="12" t="s">
        <v>94</v>
      </c>
      <c r="N27" s="31">
        <f t="shared" si="0"/>
        <v>1</v>
      </c>
      <c r="O27" s="26">
        <f t="shared" si="1"/>
        <v>0</v>
      </c>
      <c r="P27" s="27" t="str">
        <f t="shared" si="2"/>
        <v/>
      </c>
      <c r="Q27" s="13"/>
      <c r="R27" s="13"/>
    </row>
    <row r="28" spans="1:18" ht="16" customHeight="1" x14ac:dyDescent="0.2">
      <c r="A28" s="10">
        <v>13</v>
      </c>
      <c r="B28" s="11" t="s">
        <v>85</v>
      </c>
      <c r="C28" s="11" t="s">
        <v>105</v>
      </c>
      <c r="D28" s="23">
        <v>44088</v>
      </c>
      <c r="E28" s="180" t="s">
        <v>14</v>
      </c>
      <c r="F28" s="180" t="s">
        <v>79</v>
      </c>
      <c r="G28" s="181" t="s">
        <v>93</v>
      </c>
      <c r="H28" s="12" t="s">
        <v>94</v>
      </c>
      <c r="I28" s="23">
        <v>44090</v>
      </c>
      <c r="J28" s="12" t="s">
        <v>4</v>
      </c>
      <c r="K28" s="23">
        <v>44090</v>
      </c>
      <c r="L28" s="23"/>
      <c r="M28" s="12" t="s">
        <v>94</v>
      </c>
      <c r="N28" s="31">
        <f t="shared" si="0"/>
        <v>2</v>
      </c>
      <c r="O28" s="26">
        <f t="shared" si="1"/>
        <v>0</v>
      </c>
      <c r="P28" s="27" t="str">
        <f t="shared" si="2"/>
        <v/>
      </c>
      <c r="Q28" s="13"/>
      <c r="R28" s="13"/>
    </row>
    <row r="29" spans="1:18" ht="16" customHeight="1" x14ac:dyDescent="0.2">
      <c r="A29" s="10">
        <v>14</v>
      </c>
      <c r="B29" s="11" t="s">
        <v>83</v>
      </c>
      <c r="C29" s="11" t="s">
        <v>106</v>
      </c>
      <c r="D29" s="187">
        <v>44089</v>
      </c>
      <c r="E29" s="180" t="s">
        <v>14</v>
      </c>
      <c r="F29" s="180" t="s">
        <v>79</v>
      </c>
      <c r="G29" s="181" t="s">
        <v>93</v>
      </c>
      <c r="H29" s="12" t="s">
        <v>94</v>
      </c>
      <c r="I29" s="23"/>
      <c r="J29" s="12"/>
      <c r="K29" s="23"/>
      <c r="L29" s="12"/>
      <c r="M29" s="12"/>
      <c r="N29" s="31" t="str">
        <f t="shared" si="0"/>
        <v/>
      </c>
      <c r="O29" s="26" t="str">
        <f t="shared" si="1"/>
        <v/>
      </c>
      <c r="P29" s="27" t="str">
        <f t="shared" si="2"/>
        <v/>
      </c>
      <c r="Q29" s="13"/>
      <c r="R29" s="13"/>
    </row>
    <row r="30" spans="1:18" ht="16" customHeight="1" x14ac:dyDescent="0.2">
      <c r="A30" s="7">
        <v>15</v>
      </c>
      <c r="B30" s="11" t="s">
        <v>83</v>
      </c>
      <c r="C30" s="11" t="s">
        <v>107</v>
      </c>
      <c r="D30" s="187">
        <v>44084</v>
      </c>
      <c r="E30" s="180" t="s">
        <v>14</v>
      </c>
      <c r="F30" s="180" t="s">
        <v>79</v>
      </c>
      <c r="G30" s="181" t="s">
        <v>93</v>
      </c>
      <c r="H30" s="181" t="s">
        <v>94</v>
      </c>
      <c r="I30" s="23">
        <v>44085</v>
      </c>
      <c r="J30" s="12" t="s">
        <v>94</v>
      </c>
      <c r="K30" s="23"/>
      <c r="L30" s="23"/>
      <c r="M30" s="12" t="s">
        <v>94</v>
      </c>
      <c r="N30" s="31">
        <f t="shared" si="0"/>
        <v>1</v>
      </c>
      <c r="O30" s="26" t="str">
        <f t="shared" si="1"/>
        <v/>
      </c>
      <c r="P30" s="27" t="str">
        <f t="shared" si="2"/>
        <v/>
      </c>
      <c r="Q30" s="13"/>
      <c r="R30" s="13"/>
    </row>
    <row r="31" spans="1:18" ht="16" customHeight="1" x14ac:dyDescent="0.2">
      <c r="A31" s="10">
        <v>16</v>
      </c>
      <c r="B31" s="183" t="s">
        <v>83</v>
      </c>
      <c r="C31" s="11" t="s">
        <v>108</v>
      </c>
      <c r="D31" s="23">
        <v>44091</v>
      </c>
      <c r="E31" s="180" t="s">
        <v>14</v>
      </c>
      <c r="F31" s="180" t="s">
        <v>79</v>
      </c>
      <c r="G31" s="181" t="s">
        <v>93</v>
      </c>
      <c r="H31" s="181" t="s">
        <v>94</v>
      </c>
      <c r="I31" s="23"/>
      <c r="J31" s="12"/>
      <c r="K31" s="23"/>
      <c r="L31" s="23"/>
      <c r="M31" s="12"/>
      <c r="N31" s="31" t="str">
        <f t="shared" si="0"/>
        <v/>
      </c>
      <c r="O31" s="26" t="str">
        <f t="shared" si="1"/>
        <v/>
      </c>
      <c r="P31" s="27" t="str">
        <f t="shared" si="2"/>
        <v/>
      </c>
      <c r="Q31" s="13"/>
      <c r="R31" s="13"/>
    </row>
    <row r="32" spans="1:18" ht="16" customHeight="1" x14ac:dyDescent="0.2">
      <c r="A32" s="10">
        <v>17</v>
      </c>
      <c r="B32" s="11" t="s">
        <v>86</v>
      </c>
      <c r="C32" s="11"/>
      <c r="D32" s="23">
        <v>44096</v>
      </c>
      <c r="E32" s="180" t="s">
        <v>14</v>
      </c>
      <c r="F32" s="180" t="s">
        <v>79</v>
      </c>
      <c r="G32" s="181" t="s">
        <v>93</v>
      </c>
      <c r="H32" s="181" t="s">
        <v>94</v>
      </c>
      <c r="I32" s="23"/>
      <c r="J32" s="12"/>
      <c r="K32" s="23"/>
      <c r="L32" s="12"/>
      <c r="M32" s="12"/>
      <c r="N32" s="31" t="str">
        <f t="shared" si="0"/>
        <v/>
      </c>
      <c r="O32" s="26" t="str">
        <f t="shared" si="1"/>
        <v/>
      </c>
      <c r="P32" s="27" t="str">
        <f t="shared" si="2"/>
        <v/>
      </c>
      <c r="Q32" s="13"/>
      <c r="R32" s="13"/>
    </row>
    <row r="33" spans="1:18" ht="16" customHeight="1" x14ac:dyDescent="0.2">
      <c r="A33" s="10">
        <v>18</v>
      </c>
      <c r="B33" s="11" t="s">
        <v>84</v>
      </c>
      <c r="C33" s="11"/>
      <c r="D33" s="23">
        <v>44098</v>
      </c>
      <c r="E33" s="180" t="s">
        <v>14</v>
      </c>
      <c r="F33" s="180" t="s">
        <v>79</v>
      </c>
      <c r="G33" s="181" t="s">
        <v>93</v>
      </c>
      <c r="H33" s="181" t="s">
        <v>94</v>
      </c>
      <c r="I33" s="23"/>
      <c r="J33" s="12"/>
      <c r="K33" s="23"/>
      <c r="L33" s="23"/>
      <c r="M33" s="12"/>
      <c r="N33" s="31" t="str">
        <f t="shared" si="0"/>
        <v/>
      </c>
      <c r="O33" s="26" t="str">
        <f t="shared" si="1"/>
        <v/>
      </c>
      <c r="P33" s="27" t="str">
        <f t="shared" si="2"/>
        <v/>
      </c>
      <c r="Q33" s="13"/>
      <c r="R33" s="13"/>
    </row>
    <row r="34" spans="1:18" ht="16" customHeight="1" x14ac:dyDescent="0.2">
      <c r="A34" s="10">
        <v>19</v>
      </c>
      <c r="B34" s="11"/>
      <c r="C34" s="11"/>
      <c r="D34" s="23"/>
      <c r="E34" s="12"/>
      <c r="F34" s="12"/>
      <c r="G34" s="12"/>
      <c r="H34" s="12"/>
      <c r="I34" s="23"/>
      <c r="J34" s="12"/>
      <c r="K34" s="23"/>
      <c r="L34" s="12"/>
      <c r="M34" s="12"/>
      <c r="N34" s="31" t="str">
        <f t="shared" si="0"/>
        <v/>
      </c>
      <c r="O34" s="26" t="str">
        <f t="shared" si="1"/>
        <v/>
      </c>
      <c r="P34" s="27" t="str">
        <f t="shared" si="2"/>
        <v/>
      </c>
      <c r="Q34" s="13"/>
      <c r="R34" s="13"/>
    </row>
    <row r="35" spans="1:18" ht="16" customHeight="1" x14ac:dyDescent="0.2">
      <c r="A35" s="10">
        <v>20</v>
      </c>
      <c r="B35" s="11"/>
      <c r="C35" s="11"/>
      <c r="D35" s="23"/>
      <c r="E35" s="12"/>
      <c r="F35" s="12"/>
      <c r="G35" s="12"/>
      <c r="H35" s="12"/>
      <c r="I35" s="23"/>
      <c r="J35" s="12"/>
      <c r="K35" s="23"/>
      <c r="L35" s="23"/>
      <c r="M35" s="12"/>
      <c r="N35" s="31" t="str">
        <f t="shared" si="0"/>
        <v/>
      </c>
      <c r="O35" s="26" t="str">
        <f t="shared" si="1"/>
        <v/>
      </c>
      <c r="P35" s="27" t="str">
        <f t="shared" si="2"/>
        <v/>
      </c>
      <c r="Q35" s="13"/>
      <c r="R35" s="13"/>
    </row>
    <row r="36" spans="1:18" ht="16" customHeight="1" x14ac:dyDescent="0.2">
      <c r="A36" s="10">
        <v>21</v>
      </c>
      <c r="B36" s="11"/>
      <c r="C36" s="11"/>
      <c r="D36" s="23"/>
      <c r="E36" s="12"/>
      <c r="F36" s="12"/>
      <c r="G36" s="12"/>
      <c r="H36" s="12"/>
      <c r="I36" s="23"/>
      <c r="J36" s="12"/>
      <c r="K36" s="23"/>
      <c r="L36" s="12"/>
      <c r="M36" s="12"/>
      <c r="N36" s="31" t="str">
        <f t="shared" si="0"/>
        <v/>
      </c>
      <c r="O36" s="26" t="str">
        <f t="shared" si="1"/>
        <v/>
      </c>
      <c r="P36" s="27" t="str">
        <f t="shared" si="2"/>
        <v/>
      </c>
      <c r="Q36" s="13"/>
      <c r="R36" s="13"/>
    </row>
    <row r="37" spans="1:18" ht="16" customHeight="1" x14ac:dyDescent="0.2">
      <c r="A37" s="7">
        <v>22</v>
      </c>
      <c r="B37" s="11"/>
      <c r="C37" s="11"/>
      <c r="D37" s="23"/>
      <c r="E37" s="12"/>
      <c r="F37" s="12"/>
      <c r="G37" s="12"/>
      <c r="H37" s="12"/>
      <c r="I37" s="23"/>
      <c r="J37" s="12"/>
      <c r="K37" s="23"/>
      <c r="L37" s="23"/>
      <c r="M37" s="12"/>
      <c r="N37" s="31" t="str">
        <f t="shared" si="0"/>
        <v/>
      </c>
      <c r="O37" s="26" t="str">
        <f t="shared" si="1"/>
        <v/>
      </c>
      <c r="P37" s="27" t="str">
        <f t="shared" si="2"/>
        <v/>
      </c>
      <c r="Q37" s="13"/>
      <c r="R37" s="13"/>
    </row>
    <row r="38" spans="1:18" ht="16" customHeight="1" x14ac:dyDescent="0.2">
      <c r="A38" s="10">
        <v>23</v>
      </c>
      <c r="B38" s="11"/>
      <c r="C38" s="11"/>
      <c r="D38" s="23"/>
      <c r="E38" s="12"/>
      <c r="F38" s="12"/>
      <c r="G38" s="12"/>
      <c r="H38" s="12"/>
      <c r="I38" s="23"/>
      <c r="J38" s="12"/>
      <c r="K38" s="23"/>
      <c r="L38" s="12"/>
      <c r="M38" s="12"/>
      <c r="N38" s="31" t="str">
        <f t="shared" si="0"/>
        <v/>
      </c>
      <c r="O38" s="26" t="str">
        <f t="shared" si="1"/>
        <v/>
      </c>
      <c r="P38" s="27" t="str">
        <f t="shared" si="2"/>
        <v/>
      </c>
      <c r="Q38" s="13"/>
      <c r="R38" s="13"/>
    </row>
    <row r="39" spans="1:18" ht="16" customHeight="1" x14ac:dyDescent="0.2">
      <c r="A39" s="10">
        <v>24</v>
      </c>
      <c r="B39" s="11"/>
      <c r="C39" s="11"/>
      <c r="D39" s="23"/>
      <c r="E39" s="12"/>
      <c r="F39" s="12"/>
      <c r="G39" s="12"/>
      <c r="H39" s="12"/>
      <c r="I39" s="23"/>
      <c r="J39" s="12"/>
      <c r="K39" s="23"/>
      <c r="L39" s="23"/>
      <c r="M39" s="12"/>
      <c r="N39" s="31" t="str">
        <f t="shared" si="0"/>
        <v/>
      </c>
      <c r="O39" s="26" t="str">
        <f t="shared" si="1"/>
        <v/>
      </c>
      <c r="P39" s="27" t="str">
        <f t="shared" si="2"/>
        <v/>
      </c>
      <c r="Q39" s="13"/>
      <c r="R39" s="13"/>
    </row>
    <row r="40" spans="1:18" ht="16" customHeight="1" x14ac:dyDescent="0.2">
      <c r="A40" s="10">
        <v>25</v>
      </c>
      <c r="B40" s="11"/>
      <c r="C40" s="11"/>
      <c r="D40" s="23"/>
      <c r="E40" s="12"/>
      <c r="F40" s="12"/>
      <c r="G40" s="12"/>
      <c r="H40" s="12"/>
      <c r="I40" s="23"/>
      <c r="J40" s="12"/>
      <c r="K40" s="23"/>
      <c r="L40" s="12"/>
      <c r="M40" s="12"/>
      <c r="N40" s="31" t="str">
        <f t="shared" si="0"/>
        <v/>
      </c>
      <c r="O40" s="26" t="str">
        <f t="shared" si="1"/>
        <v/>
      </c>
      <c r="P40" s="27" t="str">
        <f t="shared" si="2"/>
        <v/>
      </c>
      <c r="Q40" s="13"/>
      <c r="R40" s="13"/>
    </row>
    <row r="41" spans="1:18" ht="16" customHeight="1" x14ac:dyDescent="0.2">
      <c r="A41" s="10">
        <v>26</v>
      </c>
      <c r="B41" s="11"/>
      <c r="C41" s="11"/>
      <c r="D41" s="23"/>
      <c r="E41" s="12"/>
      <c r="F41" s="12"/>
      <c r="G41" s="12"/>
      <c r="H41" s="12"/>
      <c r="I41" s="23"/>
      <c r="J41" s="12"/>
      <c r="K41" s="23"/>
      <c r="L41" s="12"/>
      <c r="M41" s="12"/>
      <c r="N41" s="31" t="str">
        <f t="shared" si="0"/>
        <v/>
      </c>
      <c r="O41" s="26" t="str">
        <f t="shared" si="1"/>
        <v/>
      </c>
      <c r="P41" s="27" t="str">
        <f t="shared" si="2"/>
        <v/>
      </c>
      <c r="Q41" s="13"/>
      <c r="R41" s="13"/>
    </row>
    <row r="42" spans="1:18" ht="16" customHeight="1" x14ac:dyDescent="0.2">
      <c r="A42" s="10">
        <v>27</v>
      </c>
      <c r="B42" s="11"/>
      <c r="C42" s="11"/>
      <c r="D42" s="23"/>
      <c r="E42" s="12"/>
      <c r="F42" s="12"/>
      <c r="G42" s="12"/>
      <c r="H42" s="12"/>
      <c r="I42" s="23"/>
      <c r="J42" s="12"/>
      <c r="K42" s="23"/>
      <c r="L42" s="12"/>
      <c r="M42" s="12"/>
      <c r="N42" s="31" t="str">
        <f t="shared" si="0"/>
        <v/>
      </c>
      <c r="O42" s="26" t="str">
        <f t="shared" si="1"/>
        <v/>
      </c>
      <c r="P42" s="27" t="str">
        <f t="shared" si="2"/>
        <v/>
      </c>
      <c r="Q42" s="13"/>
      <c r="R42" s="13"/>
    </row>
    <row r="43" spans="1:18" ht="16" customHeight="1" x14ac:dyDescent="0.2">
      <c r="A43" s="10">
        <v>28</v>
      </c>
      <c r="B43" s="11"/>
      <c r="C43" s="11"/>
      <c r="D43" s="23"/>
      <c r="E43" s="12"/>
      <c r="F43" s="12"/>
      <c r="G43" s="12"/>
      <c r="H43" s="12"/>
      <c r="I43" s="23"/>
      <c r="J43" s="12"/>
      <c r="K43" s="23"/>
      <c r="L43" s="23"/>
      <c r="M43" s="12"/>
      <c r="N43" s="31" t="str">
        <f t="shared" si="0"/>
        <v/>
      </c>
      <c r="O43" s="26" t="str">
        <f t="shared" si="1"/>
        <v/>
      </c>
      <c r="P43" s="27" t="str">
        <f t="shared" si="2"/>
        <v/>
      </c>
      <c r="Q43" s="13"/>
      <c r="R43" s="13"/>
    </row>
    <row r="44" spans="1:18" ht="16" customHeight="1" x14ac:dyDescent="0.2">
      <c r="A44" s="7">
        <v>29</v>
      </c>
      <c r="B44" s="11"/>
      <c r="C44" s="11"/>
      <c r="D44" s="23"/>
      <c r="E44" s="12"/>
      <c r="F44" s="12"/>
      <c r="G44" s="12"/>
      <c r="H44" s="12"/>
      <c r="I44" s="23"/>
      <c r="J44" s="12"/>
      <c r="K44" s="23"/>
      <c r="L44" s="23"/>
      <c r="M44" s="12"/>
      <c r="N44" s="31" t="str">
        <f t="shared" si="0"/>
        <v/>
      </c>
      <c r="O44" s="26" t="str">
        <f t="shared" si="1"/>
        <v/>
      </c>
      <c r="P44" s="27" t="str">
        <f t="shared" si="2"/>
        <v/>
      </c>
      <c r="Q44" s="13"/>
      <c r="R44" s="13"/>
    </row>
    <row r="45" spans="1:18" ht="16" customHeight="1" x14ac:dyDescent="0.2">
      <c r="A45" s="10">
        <v>30</v>
      </c>
      <c r="B45" s="11"/>
      <c r="C45" s="11"/>
      <c r="D45" s="23"/>
      <c r="E45" s="12"/>
      <c r="F45" s="12"/>
      <c r="G45" s="12"/>
      <c r="H45" s="12"/>
      <c r="I45" s="23"/>
      <c r="J45" s="12"/>
      <c r="K45" s="23"/>
      <c r="L45" s="23"/>
      <c r="M45" s="12"/>
      <c r="N45" s="31" t="str">
        <f t="shared" si="0"/>
        <v/>
      </c>
      <c r="O45" s="26" t="str">
        <f t="shared" si="1"/>
        <v/>
      </c>
      <c r="P45" s="27" t="str">
        <f t="shared" si="2"/>
        <v/>
      </c>
      <c r="Q45" s="13"/>
      <c r="R45" s="13"/>
    </row>
    <row r="46" spans="1:18" ht="16" customHeight="1" x14ac:dyDescent="0.2">
      <c r="A46" s="10">
        <v>31</v>
      </c>
      <c r="B46" s="11"/>
      <c r="C46" s="11"/>
      <c r="D46" s="23"/>
      <c r="E46" s="12"/>
      <c r="F46" s="12"/>
      <c r="G46" s="12"/>
      <c r="H46" s="12"/>
      <c r="I46" s="23"/>
      <c r="J46" s="12"/>
      <c r="K46" s="23"/>
      <c r="L46" s="23"/>
      <c r="M46" s="12"/>
      <c r="N46" s="31" t="str">
        <f t="shared" si="0"/>
        <v/>
      </c>
      <c r="O46" s="26" t="str">
        <f t="shared" si="1"/>
        <v/>
      </c>
      <c r="P46" s="27" t="str">
        <f t="shared" si="2"/>
        <v/>
      </c>
      <c r="Q46" s="13"/>
      <c r="R46" s="13"/>
    </row>
    <row r="47" spans="1:18" ht="16" customHeight="1" x14ac:dyDescent="0.2">
      <c r="A47" s="10">
        <v>32</v>
      </c>
      <c r="B47" s="11"/>
      <c r="C47" s="11"/>
      <c r="D47" s="23"/>
      <c r="E47" s="12"/>
      <c r="F47" s="12"/>
      <c r="G47" s="12"/>
      <c r="H47" s="12"/>
      <c r="I47" s="23"/>
      <c r="J47" s="12"/>
      <c r="K47" s="23"/>
      <c r="L47" s="23"/>
      <c r="M47" s="12"/>
      <c r="N47" s="31" t="str">
        <f t="shared" si="0"/>
        <v/>
      </c>
      <c r="O47" s="26" t="str">
        <f t="shared" si="1"/>
        <v/>
      </c>
      <c r="P47" s="27" t="str">
        <f t="shared" si="2"/>
        <v/>
      </c>
      <c r="Q47" s="13"/>
      <c r="R47" s="13"/>
    </row>
    <row r="48" spans="1:18" ht="16" customHeight="1" x14ac:dyDescent="0.2">
      <c r="A48" s="10">
        <v>33</v>
      </c>
      <c r="B48" s="11"/>
      <c r="C48" s="11"/>
      <c r="D48" s="23"/>
      <c r="E48" s="12"/>
      <c r="F48" s="12"/>
      <c r="G48" s="12"/>
      <c r="H48" s="12"/>
      <c r="I48" s="23"/>
      <c r="J48" s="12"/>
      <c r="K48" s="23"/>
      <c r="L48" s="23"/>
      <c r="M48" s="12"/>
      <c r="N48" s="31" t="str">
        <f t="shared" si="0"/>
        <v/>
      </c>
      <c r="O48" s="26" t="str">
        <f t="shared" si="1"/>
        <v/>
      </c>
      <c r="P48" s="27" t="str">
        <f t="shared" si="2"/>
        <v/>
      </c>
      <c r="Q48" s="13"/>
      <c r="R48" s="13"/>
    </row>
    <row r="49" spans="1:18" ht="16" customHeight="1" x14ac:dyDescent="0.2">
      <c r="A49" s="10">
        <v>34</v>
      </c>
      <c r="B49" s="11"/>
      <c r="C49" s="11"/>
      <c r="D49" s="23"/>
      <c r="E49" s="12"/>
      <c r="F49" s="12"/>
      <c r="G49" s="12"/>
      <c r="H49" s="12"/>
      <c r="I49" s="23"/>
      <c r="J49" s="12"/>
      <c r="K49" s="23"/>
      <c r="L49" s="23"/>
      <c r="M49" s="12"/>
      <c r="N49" s="31" t="str">
        <f t="shared" ref="N49:N50" si="3">IF(I49="","",(I49-D49))</f>
        <v/>
      </c>
      <c r="O49" s="26" t="str">
        <f t="shared" ref="O49:O50" si="4">IF(K49="","",(K49-I49))</f>
        <v/>
      </c>
      <c r="P49" s="27" t="str">
        <f t="shared" ref="P49:P50" si="5">IF(L49="","",(L49-K49))</f>
        <v/>
      </c>
      <c r="Q49" s="13"/>
      <c r="R49" s="13"/>
    </row>
    <row r="50" spans="1:18" ht="16" customHeight="1" thickBot="1" x14ac:dyDescent="0.25">
      <c r="A50" s="114">
        <v>35</v>
      </c>
      <c r="B50" s="14"/>
      <c r="C50" s="14"/>
      <c r="D50" s="67"/>
      <c r="E50" s="15"/>
      <c r="F50" s="15"/>
      <c r="G50" s="15"/>
      <c r="H50" s="15"/>
      <c r="I50" s="15"/>
      <c r="J50" s="15"/>
      <c r="K50" s="15"/>
      <c r="L50" s="15"/>
      <c r="M50" s="15"/>
      <c r="N50" s="32" t="str">
        <f t="shared" si="3"/>
        <v/>
      </c>
      <c r="O50" s="28" t="str">
        <f t="shared" si="4"/>
        <v/>
      </c>
      <c r="P50" s="29" t="str">
        <f t="shared" si="5"/>
        <v/>
      </c>
      <c r="Q50" s="13"/>
      <c r="R50" s="13"/>
    </row>
    <row r="51" spans="1:18" ht="8" customHeight="1" x14ac:dyDescent="0.2"/>
    <row r="52" spans="1:18" ht="20" customHeight="1" thickBot="1" x14ac:dyDescent="0.25">
      <c r="A52" s="1" t="s">
        <v>53</v>
      </c>
      <c r="C52" s="16"/>
      <c r="F52" s="1" t="s">
        <v>41</v>
      </c>
      <c r="K52" s="1" t="s">
        <v>55</v>
      </c>
    </row>
    <row r="53" spans="1:18" ht="16" customHeight="1" x14ac:dyDescent="0.2">
      <c r="A53" s="227"/>
      <c r="B53" s="229" t="s">
        <v>39</v>
      </c>
      <c r="C53" s="231" t="s">
        <v>30</v>
      </c>
      <c r="D53" s="233" t="s">
        <v>31</v>
      </c>
      <c r="F53" s="235" t="s">
        <v>32</v>
      </c>
      <c r="G53" s="237" t="s">
        <v>33</v>
      </c>
      <c r="H53" s="237" t="s">
        <v>34</v>
      </c>
      <c r="I53" s="237" t="s">
        <v>35</v>
      </c>
      <c r="K53" s="235" t="s">
        <v>21</v>
      </c>
      <c r="L53" s="237" t="s">
        <v>47</v>
      </c>
      <c r="M53" s="237" t="s">
        <v>48</v>
      </c>
      <c r="N53" s="237" t="s">
        <v>49</v>
      </c>
      <c r="O53" s="245" t="s">
        <v>50</v>
      </c>
      <c r="P53" s="238" t="s">
        <v>54</v>
      </c>
      <c r="Q53" s="240" t="s">
        <v>52</v>
      </c>
    </row>
    <row r="54" spans="1:18" ht="16" customHeight="1" thickBot="1" x14ac:dyDescent="0.25">
      <c r="A54" s="228"/>
      <c r="B54" s="230"/>
      <c r="C54" s="232"/>
      <c r="D54" s="234"/>
      <c r="F54" s="236"/>
      <c r="G54" s="236"/>
      <c r="H54" s="236"/>
      <c r="I54" s="236"/>
      <c r="K54" s="244"/>
      <c r="L54" s="244"/>
      <c r="M54" s="244"/>
      <c r="N54" s="244"/>
      <c r="O54" s="246"/>
      <c r="P54" s="239"/>
      <c r="Q54" s="241"/>
    </row>
    <row r="55" spans="1:18" ht="16" customHeight="1" x14ac:dyDescent="0.2">
      <c r="A55" s="17">
        <v>1</v>
      </c>
      <c r="B55" s="34" t="s">
        <v>82</v>
      </c>
      <c r="C55" s="35" t="s">
        <v>79</v>
      </c>
      <c r="D55" s="18">
        <v>225000</v>
      </c>
      <c r="F55" s="242">
        <f>COUNT(D16:D50)</f>
        <v>18</v>
      </c>
      <c r="G55" s="242">
        <f>COUNTIF(H16:H50,"〇")</f>
        <v>16</v>
      </c>
      <c r="H55" s="242">
        <f>COUNTIF(J16:J50,"〇")</f>
        <v>9</v>
      </c>
      <c r="I55" s="242">
        <f>COUNTIF(M16:M50,"〇")</f>
        <v>8</v>
      </c>
      <c r="K55" s="47" t="s">
        <v>2</v>
      </c>
      <c r="L55" s="42"/>
      <c r="M55" s="42"/>
      <c r="N55" s="42"/>
      <c r="O55" s="52"/>
      <c r="P55" s="57" t="str">
        <f>IF(L55=0,"0%",(O55/L55))</f>
        <v>0%</v>
      </c>
      <c r="Q55" s="62" t="e">
        <f>O55/$O$64</f>
        <v>#DIV/0!</v>
      </c>
    </row>
    <row r="56" spans="1:18" ht="16" customHeight="1" thickBot="1" x14ac:dyDescent="0.25">
      <c r="A56" s="17">
        <v>2</v>
      </c>
      <c r="B56" s="34"/>
      <c r="C56" s="35"/>
      <c r="D56" s="18"/>
      <c r="F56" s="243"/>
      <c r="G56" s="243"/>
      <c r="H56" s="243"/>
      <c r="I56" s="243"/>
      <c r="K56" s="48" t="s">
        <v>6</v>
      </c>
      <c r="L56" s="43"/>
      <c r="M56" s="43"/>
      <c r="N56" s="43"/>
      <c r="O56" s="53"/>
      <c r="P56" s="58" t="str">
        <f t="shared" ref="P56:P64" si="6">IF(L56=0,"0%",(O56/L56))</f>
        <v>0%</v>
      </c>
      <c r="Q56" s="63" t="e">
        <f t="shared" ref="Q56:Q63" si="7">O56/$O$64</f>
        <v>#DIV/0!</v>
      </c>
    </row>
    <row r="57" spans="1:18" ht="16" customHeight="1" x14ac:dyDescent="0.2">
      <c r="A57" s="17">
        <v>3</v>
      </c>
      <c r="B57" s="34"/>
      <c r="C57" s="35"/>
      <c r="D57" s="18"/>
      <c r="F57" s="247" t="s">
        <v>36</v>
      </c>
      <c r="G57" s="248"/>
      <c r="H57" s="251" t="s">
        <v>37</v>
      </c>
      <c r="I57" s="248"/>
      <c r="K57" s="48" t="s">
        <v>9</v>
      </c>
      <c r="L57" s="43"/>
      <c r="M57" s="43"/>
      <c r="N57" s="43"/>
      <c r="O57" s="53"/>
      <c r="P57" s="58" t="str">
        <f t="shared" si="6"/>
        <v>0%</v>
      </c>
      <c r="Q57" s="63" t="e">
        <f t="shared" si="7"/>
        <v>#DIV/0!</v>
      </c>
    </row>
    <row r="58" spans="1:18" ht="16" customHeight="1" x14ac:dyDescent="0.2">
      <c r="A58" s="17">
        <v>4</v>
      </c>
      <c r="B58" s="34"/>
      <c r="C58" s="35"/>
      <c r="D58" s="18"/>
      <c r="F58" s="249"/>
      <c r="G58" s="250"/>
      <c r="H58" s="252"/>
      <c r="I58" s="250"/>
      <c r="K58" s="48" t="s">
        <v>12</v>
      </c>
      <c r="L58" s="43"/>
      <c r="M58" s="43"/>
      <c r="N58" s="43"/>
      <c r="O58" s="53"/>
      <c r="P58" s="58" t="str">
        <f t="shared" si="6"/>
        <v>0%</v>
      </c>
      <c r="Q58" s="63" t="e">
        <f t="shared" si="7"/>
        <v>#DIV/0!</v>
      </c>
    </row>
    <row r="59" spans="1:18" ht="16" customHeight="1" x14ac:dyDescent="0.2">
      <c r="A59" s="17">
        <v>5</v>
      </c>
      <c r="B59" s="34"/>
      <c r="C59" s="35"/>
      <c r="D59" s="18"/>
      <c r="F59" s="253">
        <f>D65/F55</f>
        <v>12500</v>
      </c>
      <c r="G59" s="254"/>
      <c r="H59" s="257">
        <f>D65/I55</f>
        <v>28125</v>
      </c>
      <c r="I59" s="254"/>
      <c r="K59" s="48" t="s">
        <v>13</v>
      </c>
      <c r="L59" s="43"/>
      <c r="M59" s="43"/>
      <c r="N59" s="43"/>
      <c r="O59" s="53"/>
      <c r="P59" s="58" t="str">
        <f t="shared" si="6"/>
        <v>0%</v>
      </c>
      <c r="Q59" s="63" t="e">
        <f t="shared" si="7"/>
        <v>#DIV/0!</v>
      </c>
    </row>
    <row r="60" spans="1:18" ht="16" customHeight="1" thickBot="1" x14ac:dyDescent="0.25">
      <c r="A60" s="17">
        <v>6</v>
      </c>
      <c r="B60" s="34"/>
      <c r="C60" s="35"/>
      <c r="D60" s="18"/>
      <c r="F60" s="255"/>
      <c r="G60" s="256"/>
      <c r="H60" s="258"/>
      <c r="I60" s="256"/>
      <c r="K60" s="48" t="s">
        <v>14</v>
      </c>
      <c r="L60" s="43"/>
      <c r="M60" s="43"/>
      <c r="N60" s="43"/>
      <c r="O60" s="53"/>
      <c r="P60" s="58" t="str">
        <f t="shared" si="6"/>
        <v>0%</v>
      </c>
      <c r="Q60" s="63" t="e">
        <f t="shared" si="7"/>
        <v>#DIV/0!</v>
      </c>
    </row>
    <row r="61" spans="1:18" ht="16" customHeight="1" thickBot="1" x14ac:dyDescent="0.25">
      <c r="A61" s="38">
        <v>7</v>
      </c>
      <c r="B61" s="34"/>
      <c r="C61" s="35"/>
      <c r="D61" s="18"/>
      <c r="F61" s="1" t="s">
        <v>42</v>
      </c>
      <c r="K61" s="48" t="s">
        <v>15</v>
      </c>
      <c r="L61" s="43">
        <v>5</v>
      </c>
      <c r="M61" s="43">
        <v>4</v>
      </c>
      <c r="N61" s="44"/>
      <c r="O61" s="54"/>
      <c r="P61" s="59">
        <f t="shared" si="6"/>
        <v>0</v>
      </c>
      <c r="Q61" s="64" t="e">
        <f t="shared" si="7"/>
        <v>#DIV/0!</v>
      </c>
    </row>
    <row r="62" spans="1:18" ht="16" customHeight="1" x14ac:dyDescent="0.2">
      <c r="A62" s="38">
        <v>8</v>
      </c>
      <c r="B62" s="39"/>
      <c r="C62" s="35"/>
      <c r="D62" s="41"/>
      <c r="F62" s="235" t="s">
        <v>74</v>
      </c>
      <c r="G62" s="235" t="s">
        <v>43</v>
      </c>
      <c r="H62" s="237" t="s">
        <v>44</v>
      </c>
      <c r="I62" s="237" t="s">
        <v>45</v>
      </c>
      <c r="K62" s="48" t="s">
        <v>16</v>
      </c>
      <c r="L62" s="43"/>
      <c r="M62" s="43"/>
      <c r="N62" s="44"/>
      <c r="O62" s="54"/>
      <c r="P62" s="59" t="str">
        <f t="shared" si="6"/>
        <v>0%</v>
      </c>
      <c r="Q62" s="64" t="e">
        <f t="shared" si="7"/>
        <v>#DIV/0!</v>
      </c>
    </row>
    <row r="63" spans="1:18" ht="16" customHeight="1" thickBot="1" x14ac:dyDescent="0.25">
      <c r="A63" s="38">
        <v>9</v>
      </c>
      <c r="B63" s="39"/>
      <c r="C63" s="40"/>
      <c r="D63" s="41"/>
      <c r="F63" s="236"/>
      <c r="G63" s="236"/>
      <c r="H63" s="236"/>
      <c r="I63" s="236"/>
      <c r="K63" s="49" t="s">
        <v>17</v>
      </c>
      <c r="L63" s="45"/>
      <c r="M63" s="45"/>
      <c r="N63" s="46"/>
      <c r="O63" s="55"/>
      <c r="P63" s="60" t="str">
        <f t="shared" si="6"/>
        <v>0%</v>
      </c>
      <c r="Q63" s="65" t="e">
        <f t="shared" si="7"/>
        <v>#DIV/0!</v>
      </c>
    </row>
    <row r="64" spans="1:18" ht="15" customHeight="1" thickTop="1" thickBot="1" x14ac:dyDescent="0.25">
      <c r="A64" s="19">
        <v>10</v>
      </c>
      <c r="B64" s="36"/>
      <c r="C64" s="37"/>
      <c r="D64" s="20"/>
      <c r="F64" s="259">
        <f>I55/F55</f>
        <v>0.44444444444444442</v>
      </c>
      <c r="G64" s="259">
        <f>G55/F55</f>
        <v>0.88888888888888884</v>
      </c>
      <c r="H64" s="259">
        <f>H55/G55</f>
        <v>0.5625</v>
      </c>
      <c r="I64" s="259">
        <f>I55/H55</f>
        <v>0.88888888888888884</v>
      </c>
      <c r="K64" s="50" t="s">
        <v>51</v>
      </c>
      <c r="L64" s="51">
        <f>SUM(L55:L63)</f>
        <v>5</v>
      </c>
      <c r="M64" s="51">
        <f t="shared" ref="M64:O64" si="8">SUM(M55:M63)</f>
        <v>4</v>
      </c>
      <c r="N64" s="51">
        <f t="shared" si="8"/>
        <v>0</v>
      </c>
      <c r="O64" s="56">
        <f t="shared" si="8"/>
        <v>0</v>
      </c>
      <c r="P64" s="61">
        <f t="shared" si="6"/>
        <v>0</v>
      </c>
      <c r="Q64" s="66" t="e">
        <f>O64/$O$64</f>
        <v>#DIV/0!</v>
      </c>
    </row>
    <row r="65" spans="1:9" ht="15" customHeight="1" thickTop="1" thickBot="1" x14ac:dyDescent="0.25">
      <c r="A65" s="261" t="s">
        <v>38</v>
      </c>
      <c r="B65" s="262"/>
      <c r="C65" s="263"/>
      <c r="D65" s="21">
        <f>SUM(D55:D64)</f>
        <v>225000</v>
      </c>
      <c r="F65" s="260"/>
      <c r="G65" s="260"/>
      <c r="H65" s="260"/>
      <c r="I65" s="260"/>
    </row>
  </sheetData>
  <autoFilter ref="A15:R50" xr:uid="{00000000-0009-0000-0000-000002000000}"/>
  <mergeCells count="35">
    <mergeCell ref="G64:G65"/>
    <mergeCell ref="H64:H65"/>
    <mergeCell ref="I64:I65"/>
    <mergeCell ref="A65:C65"/>
    <mergeCell ref="F62:F63"/>
    <mergeCell ref="F64:F65"/>
    <mergeCell ref="F57:G58"/>
    <mergeCell ref="H57:I58"/>
    <mergeCell ref="F59:G60"/>
    <mergeCell ref="H59:I60"/>
    <mergeCell ref="G62:G63"/>
    <mergeCell ref="H62:H63"/>
    <mergeCell ref="I62:I63"/>
    <mergeCell ref="Q53:Q54"/>
    <mergeCell ref="F55:F56"/>
    <mergeCell ref="G55:G56"/>
    <mergeCell ref="H55:H56"/>
    <mergeCell ref="I55:I56"/>
    <mergeCell ref="I53:I54"/>
    <mergeCell ref="K53:K54"/>
    <mergeCell ref="L53:L54"/>
    <mergeCell ref="M53:M54"/>
    <mergeCell ref="N53:N54"/>
    <mergeCell ref="O53:O54"/>
    <mergeCell ref="C3:D3"/>
    <mergeCell ref="F3:G3"/>
    <mergeCell ref="N3:P14"/>
    <mergeCell ref="A53:A54"/>
    <mergeCell ref="B53:B54"/>
    <mergeCell ref="C53:C54"/>
    <mergeCell ref="D53:D54"/>
    <mergeCell ref="F53:F54"/>
    <mergeCell ref="G53:G54"/>
    <mergeCell ref="H53:H54"/>
    <mergeCell ref="P53:P54"/>
  </mergeCells>
  <phoneticPr fontId="2"/>
  <dataValidations count="5">
    <dataValidation type="list" allowBlank="1" showInputMessage="1" showErrorMessage="1" sqref="J37 M43:M49 M37 M39 M35 J43:J49 J35 J39 M19 J19 M21:M24 J21:J24 M30:M31 J27:J28 J30:J31 M27:M28 J33 M33 H16:H50" xr:uid="{00000000-0002-0000-0200-000000000000}">
      <formula1>$G$4:$G$7</formula1>
    </dataValidation>
    <dataValidation type="list" allowBlank="1" showInputMessage="1" showErrorMessage="1" sqref="J38 J40:J42 J36 J16:J18 J20 J29 J32 J34 J50 J25:J26" xr:uid="{00000000-0002-0000-0200-000001000000}">
      <formula1>$I$4:$I$7</formula1>
    </dataValidation>
    <dataValidation type="list" allowBlank="1" showInputMessage="1" showErrorMessage="1" sqref="M38 M40:M42 M36 M16:M18 M20 M29 M32 M34 M50 M25:M26" xr:uid="{00000000-0002-0000-0200-000002000000}">
      <formula1>$L$4:$L$7</formula1>
    </dataValidation>
    <dataValidation type="list" allowBlank="1" showInputMessage="1" showErrorMessage="1" sqref="E16:E50" xr:uid="{00000000-0002-0000-0200-000003000000}">
      <formula1>$D$4:$D$13</formula1>
    </dataValidation>
    <dataValidation type="list" allowBlank="1" showInputMessage="1" showErrorMessage="1" sqref="G16:G50" xr:uid="{00000000-0002-0000-0200-000004000000}">
      <formula1>$F$4:$F$7</formula1>
    </dataValidation>
  </dataValidations>
  <pageMargins left="0.19685039370078741" right="0" top="0.19685039370078741" bottom="0.19685039370078741" header="0.31496062992125984" footer="0.31496062992125984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65"/>
  <sheetViews>
    <sheetView zoomScale="85" zoomScaleNormal="85" zoomScaleSheetLayoutView="85" workbookViewId="0">
      <selection activeCell="B16" sqref="B16"/>
    </sheetView>
  </sheetViews>
  <sheetFormatPr defaultColWidth="14.6328125" defaultRowHeight="15" customHeight="1" x14ac:dyDescent="0.2"/>
  <cols>
    <col min="1" max="1" width="4.6328125" customWidth="1"/>
    <col min="2" max="19" width="12.6328125" customWidth="1"/>
  </cols>
  <sheetData>
    <row r="1" spans="1:16" ht="20" customHeight="1" x14ac:dyDescent="0.2">
      <c r="A1" s="1" t="s">
        <v>0</v>
      </c>
      <c r="B1" s="1"/>
    </row>
    <row r="2" spans="1:16" ht="8" customHeight="1" thickBot="1" x14ac:dyDescent="0.25">
      <c r="A2" s="1"/>
      <c r="B2" s="1"/>
    </row>
    <row r="3" spans="1:16" ht="15" customHeight="1" x14ac:dyDescent="0.2">
      <c r="B3" s="2" t="s">
        <v>57</v>
      </c>
      <c r="C3" s="215"/>
      <c r="D3" s="215"/>
      <c r="E3" s="2" t="s">
        <v>1</v>
      </c>
      <c r="F3" s="216">
        <v>42430</v>
      </c>
      <c r="G3" s="217"/>
      <c r="N3" s="218" t="s">
        <v>56</v>
      </c>
      <c r="O3" s="219"/>
      <c r="P3" s="220"/>
    </row>
    <row r="4" spans="1:16" ht="15" hidden="1" customHeight="1" x14ac:dyDescent="0.2">
      <c r="D4" t="s">
        <v>2</v>
      </c>
      <c r="F4" t="s">
        <v>3</v>
      </c>
      <c r="G4" t="s">
        <v>4</v>
      </c>
      <c r="I4" t="s">
        <v>4</v>
      </c>
      <c r="L4" t="s">
        <v>4</v>
      </c>
      <c r="N4" s="221"/>
      <c r="O4" s="222"/>
      <c r="P4" s="223"/>
    </row>
    <row r="5" spans="1:16" ht="15" hidden="1" customHeight="1" x14ac:dyDescent="0.2">
      <c r="D5" t="s">
        <v>6</v>
      </c>
      <c r="F5" t="s">
        <v>7</v>
      </c>
      <c r="G5" t="s">
        <v>8</v>
      </c>
      <c r="I5" t="s">
        <v>8</v>
      </c>
      <c r="L5" t="s">
        <v>8</v>
      </c>
      <c r="N5" s="221"/>
      <c r="O5" s="222"/>
      <c r="P5" s="223"/>
    </row>
    <row r="6" spans="1:16" ht="15" hidden="1" customHeight="1" x14ac:dyDescent="0.2">
      <c r="D6" t="s">
        <v>9</v>
      </c>
      <c r="F6" t="s">
        <v>10</v>
      </c>
      <c r="G6" t="s">
        <v>11</v>
      </c>
      <c r="I6" t="s">
        <v>11</v>
      </c>
      <c r="L6" t="s">
        <v>11</v>
      </c>
      <c r="N6" s="221"/>
      <c r="O6" s="222"/>
      <c r="P6" s="223"/>
    </row>
    <row r="7" spans="1:16" ht="15" hidden="1" customHeight="1" x14ac:dyDescent="0.2">
      <c r="D7" t="s">
        <v>12</v>
      </c>
      <c r="N7" s="221"/>
      <c r="O7" s="222"/>
      <c r="P7" s="223"/>
    </row>
    <row r="8" spans="1:16" ht="15" hidden="1" customHeight="1" x14ac:dyDescent="0.2">
      <c r="D8" t="s">
        <v>13</v>
      </c>
      <c r="N8" s="221"/>
      <c r="O8" s="222"/>
      <c r="P8" s="223"/>
    </row>
    <row r="9" spans="1:16" ht="15" hidden="1" customHeight="1" x14ac:dyDescent="0.2">
      <c r="D9" t="s">
        <v>14</v>
      </c>
      <c r="N9" s="221"/>
      <c r="O9" s="222"/>
      <c r="P9" s="223"/>
    </row>
    <row r="10" spans="1:16" ht="15" hidden="1" customHeight="1" x14ac:dyDescent="0.2">
      <c r="D10" t="s">
        <v>15</v>
      </c>
      <c r="N10" s="221"/>
      <c r="O10" s="222"/>
      <c r="P10" s="223"/>
    </row>
    <row r="11" spans="1:16" ht="15" hidden="1" customHeight="1" x14ac:dyDescent="0.2">
      <c r="D11" t="s">
        <v>16</v>
      </c>
      <c r="N11" s="221"/>
      <c r="O11" s="222"/>
      <c r="P11" s="223"/>
    </row>
    <row r="12" spans="1:16" ht="15" hidden="1" customHeight="1" x14ac:dyDescent="0.2">
      <c r="D12" t="s">
        <v>17</v>
      </c>
      <c r="N12" s="221"/>
      <c r="O12" s="222"/>
      <c r="P12" s="223"/>
    </row>
    <row r="13" spans="1:16" ht="15" hidden="1" customHeight="1" x14ac:dyDescent="0.2">
      <c r="N13" s="221"/>
      <c r="O13" s="222"/>
      <c r="P13" s="223"/>
    </row>
    <row r="14" spans="1:16" ht="8" customHeight="1" thickBot="1" x14ac:dyDescent="0.25">
      <c r="N14" s="224"/>
      <c r="O14" s="225"/>
      <c r="P14" s="226"/>
    </row>
    <row r="15" spans="1:16" ht="18" customHeight="1" thickBot="1" x14ac:dyDescent="0.25">
      <c r="A15" s="3" t="s">
        <v>18</v>
      </c>
      <c r="B15" s="4" t="s">
        <v>40</v>
      </c>
      <c r="C15" s="4" t="s">
        <v>19</v>
      </c>
      <c r="D15" s="5" t="s">
        <v>20</v>
      </c>
      <c r="E15" s="5" t="s">
        <v>21</v>
      </c>
      <c r="F15" s="5" t="s">
        <v>22</v>
      </c>
      <c r="G15" s="5" t="s">
        <v>23</v>
      </c>
      <c r="H15" s="5" t="s">
        <v>24</v>
      </c>
      <c r="I15" s="5" t="s">
        <v>25</v>
      </c>
      <c r="J15" s="5" t="s">
        <v>26</v>
      </c>
      <c r="K15" s="5" t="s">
        <v>27</v>
      </c>
      <c r="L15" s="5" t="s">
        <v>28</v>
      </c>
      <c r="M15" s="5" t="s">
        <v>29</v>
      </c>
      <c r="N15" s="4" t="s">
        <v>58</v>
      </c>
      <c r="O15" s="5" t="s">
        <v>59</v>
      </c>
      <c r="P15" s="6" t="s">
        <v>60</v>
      </c>
    </row>
    <row r="16" spans="1:16" ht="16" customHeight="1" x14ac:dyDescent="0.2">
      <c r="A16" s="7">
        <v>1</v>
      </c>
      <c r="B16" s="8"/>
      <c r="C16" s="8"/>
      <c r="D16" s="22"/>
      <c r="E16" s="9"/>
      <c r="F16" s="9"/>
      <c r="G16" s="9"/>
      <c r="H16" s="9"/>
      <c r="I16" s="22"/>
      <c r="J16" s="9"/>
      <c r="K16" s="22"/>
      <c r="L16" s="22"/>
      <c r="M16" s="9"/>
      <c r="N16" s="30" t="str">
        <f>IF(I16="","",(I16-D16))</f>
        <v/>
      </c>
      <c r="O16" s="24" t="str">
        <f>IF(K16="","",(K16-I16))</f>
        <v/>
      </c>
      <c r="P16" s="25" t="str">
        <f>IF(L16="","",(L16-K16))</f>
        <v/>
      </c>
    </row>
    <row r="17" spans="1:18" ht="16" customHeight="1" x14ac:dyDescent="0.2">
      <c r="A17" s="10">
        <v>2</v>
      </c>
      <c r="B17" s="8"/>
      <c r="C17" s="183"/>
      <c r="D17" s="187"/>
      <c r="E17" s="180"/>
      <c r="F17" s="180"/>
      <c r="G17" s="180"/>
      <c r="H17" s="180"/>
      <c r="I17" s="187"/>
      <c r="J17" s="180"/>
      <c r="K17" s="187"/>
      <c r="L17" s="187"/>
      <c r="M17" s="181"/>
      <c r="N17" s="31" t="str">
        <f t="shared" ref="N17:N50" si="0">IF(I17="","",(I17-D17))</f>
        <v/>
      </c>
      <c r="O17" s="26" t="str">
        <f t="shared" ref="O17:O50" si="1">IF(K17="","",(K17-I17))</f>
        <v/>
      </c>
      <c r="P17" s="27" t="str">
        <f t="shared" ref="P17:P50" si="2">IF(L17="","",(L17-K17))</f>
        <v/>
      </c>
    </row>
    <row r="18" spans="1:18" ht="16" customHeight="1" x14ac:dyDescent="0.2">
      <c r="A18" s="10">
        <v>3</v>
      </c>
      <c r="B18" s="8"/>
      <c r="C18" s="183"/>
      <c r="D18" s="187"/>
      <c r="E18" s="180"/>
      <c r="F18" s="180"/>
      <c r="G18" s="180"/>
      <c r="H18" s="180"/>
      <c r="I18" s="187"/>
      <c r="J18" s="180"/>
      <c r="K18" s="187"/>
      <c r="L18" s="187"/>
      <c r="M18" s="181"/>
      <c r="N18" s="31" t="str">
        <f t="shared" si="0"/>
        <v/>
      </c>
      <c r="O18" s="26" t="str">
        <f t="shared" si="1"/>
        <v/>
      </c>
      <c r="P18" s="27" t="str">
        <f t="shared" si="2"/>
        <v/>
      </c>
    </row>
    <row r="19" spans="1:18" ht="16" customHeight="1" x14ac:dyDescent="0.2">
      <c r="A19" s="10">
        <v>4</v>
      </c>
      <c r="B19" s="8"/>
      <c r="C19" s="183"/>
      <c r="D19" s="187"/>
      <c r="E19" s="180"/>
      <c r="F19" s="180"/>
      <c r="G19" s="180"/>
      <c r="H19" s="180"/>
      <c r="I19" s="187"/>
      <c r="J19" s="180"/>
      <c r="K19" s="187"/>
      <c r="L19" s="187"/>
      <c r="M19" s="181"/>
      <c r="N19" s="31" t="str">
        <f t="shared" si="0"/>
        <v/>
      </c>
      <c r="O19" s="26" t="str">
        <f t="shared" si="1"/>
        <v/>
      </c>
      <c r="P19" s="27" t="str">
        <f t="shared" si="2"/>
        <v/>
      </c>
    </row>
    <row r="20" spans="1:18" ht="16" customHeight="1" x14ac:dyDescent="0.2">
      <c r="A20" s="10">
        <v>5</v>
      </c>
      <c r="B20" s="8"/>
      <c r="C20" s="182"/>
      <c r="D20" s="186"/>
      <c r="E20" s="180"/>
      <c r="F20" s="180"/>
      <c r="G20" s="180"/>
      <c r="H20" s="180"/>
      <c r="I20" s="186"/>
      <c r="J20" s="180"/>
      <c r="K20" s="186"/>
      <c r="L20" s="186"/>
      <c r="M20" s="180"/>
      <c r="N20" s="31" t="str">
        <f t="shared" si="0"/>
        <v/>
      </c>
      <c r="O20" s="26" t="str">
        <f t="shared" si="1"/>
        <v/>
      </c>
      <c r="P20" s="27" t="str">
        <f t="shared" si="2"/>
        <v/>
      </c>
      <c r="Q20" s="13"/>
      <c r="R20" s="13"/>
    </row>
    <row r="21" spans="1:18" ht="16" customHeight="1" x14ac:dyDescent="0.2">
      <c r="A21" s="10">
        <v>6</v>
      </c>
      <c r="B21" s="8"/>
      <c r="C21" s="183"/>
      <c r="D21" s="187"/>
      <c r="E21" s="181"/>
      <c r="F21" s="181"/>
      <c r="G21" s="181"/>
      <c r="H21" s="180"/>
      <c r="I21" s="187"/>
      <c r="J21" s="180"/>
      <c r="K21" s="187"/>
      <c r="L21" s="187"/>
      <c r="M21" s="180"/>
      <c r="N21" s="31" t="str">
        <f t="shared" si="0"/>
        <v/>
      </c>
      <c r="O21" s="26" t="str">
        <f t="shared" si="1"/>
        <v/>
      </c>
      <c r="P21" s="27" t="str">
        <f t="shared" si="2"/>
        <v/>
      </c>
      <c r="Q21" s="13"/>
      <c r="R21" s="13"/>
    </row>
    <row r="22" spans="1:18" ht="16" customHeight="1" x14ac:dyDescent="0.2">
      <c r="A22" s="10">
        <v>7</v>
      </c>
      <c r="B22" s="8"/>
      <c r="C22" s="183"/>
      <c r="D22" s="187"/>
      <c r="E22" s="181"/>
      <c r="F22" s="180"/>
      <c r="G22" s="180"/>
      <c r="H22" s="180"/>
      <c r="I22" s="187"/>
      <c r="J22" s="181"/>
      <c r="K22" s="187"/>
      <c r="L22" s="187"/>
      <c r="M22" s="181"/>
      <c r="N22" s="31" t="str">
        <f t="shared" si="0"/>
        <v/>
      </c>
      <c r="O22" s="26" t="str">
        <f t="shared" si="1"/>
        <v/>
      </c>
      <c r="P22" s="27" t="str">
        <f t="shared" si="2"/>
        <v/>
      </c>
      <c r="Q22" s="13"/>
      <c r="R22" s="13"/>
    </row>
    <row r="23" spans="1:18" ht="16" customHeight="1" x14ac:dyDescent="0.2">
      <c r="A23" s="7">
        <v>8</v>
      </c>
      <c r="B23" s="11"/>
      <c r="C23" s="11"/>
      <c r="D23" s="23"/>
      <c r="E23" s="12"/>
      <c r="F23" s="12"/>
      <c r="G23" s="12"/>
      <c r="H23" s="12"/>
      <c r="I23" s="23"/>
      <c r="J23" s="12"/>
      <c r="K23" s="23"/>
      <c r="L23" s="23"/>
      <c r="M23" s="12"/>
      <c r="N23" s="31" t="str">
        <f t="shared" si="0"/>
        <v/>
      </c>
      <c r="O23" s="26" t="str">
        <f t="shared" si="1"/>
        <v/>
      </c>
      <c r="P23" s="27" t="str">
        <f t="shared" si="2"/>
        <v/>
      </c>
      <c r="Q23" s="13"/>
      <c r="R23" s="13"/>
    </row>
    <row r="24" spans="1:18" ht="16" customHeight="1" x14ac:dyDescent="0.2">
      <c r="A24" s="10">
        <v>9</v>
      </c>
      <c r="B24" s="11"/>
      <c r="C24" s="11"/>
      <c r="D24" s="23"/>
      <c r="E24" s="12"/>
      <c r="F24" s="12"/>
      <c r="G24" s="12"/>
      <c r="H24" s="12"/>
      <c r="I24" s="23"/>
      <c r="J24" s="12"/>
      <c r="K24" s="23"/>
      <c r="L24" s="23"/>
      <c r="M24" s="12"/>
      <c r="N24" s="31" t="str">
        <f t="shared" si="0"/>
        <v/>
      </c>
      <c r="O24" s="26" t="str">
        <f t="shared" si="1"/>
        <v/>
      </c>
      <c r="P24" s="27" t="str">
        <f t="shared" si="2"/>
        <v/>
      </c>
      <c r="Q24" s="13"/>
      <c r="R24" s="13"/>
    </row>
    <row r="25" spans="1:18" ht="16" customHeight="1" x14ac:dyDescent="0.2">
      <c r="A25" s="10">
        <v>10</v>
      </c>
      <c r="B25" s="11"/>
      <c r="C25" s="11"/>
      <c r="D25" s="23"/>
      <c r="E25" s="9"/>
      <c r="F25" s="9"/>
      <c r="G25" s="9"/>
      <c r="H25" s="9"/>
      <c r="I25" s="23"/>
      <c r="J25" s="12"/>
      <c r="K25" s="23"/>
      <c r="L25" s="23"/>
      <c r="M25" s="12"/>
      <c r="N25" s="31" t="str">
        <f t="shared" si="0"/>
        <v/>
      </c>
      <c r="O25" s="26" t="str">
        <f t="shared" si="1"/>
        <v/>
      </c>
      <c r="P25" s="27" t="str">
        <f t="shared" si="2"/>
        <v/>
      </c>
      <c r="Q25" s="13"/>
      <c r="R25" s="13"/>
    </row>
    <row r="26" spans="1:18" ht="16" customHeight="1" x14ac:dyDescent="0.2">
      <c r="A26" s="10">
        <v>11</v>
      </c>
      <c r="B26" s="11"/>
      <c r="C26" s="11"/>
      <c r="D26" s="23"/>
      <c r="E26" s="12"/>
      <c r="F26" s="12"/>
      <c r="G26" s="12"/>
      <c r="H26" s="12"/>
      <c r="I26" s="23"/>
      <c r="J26" s="12"/>
      <c r="K26" s="23"/>
      <c r="L26" s="23"/>
      <c r="M26" s="12"/>
      <c r="N26" s="31" t="str">
        <f t="shared" si="0"/>
        <v/>
      </c>
      <c r="O26" s="26" t="str">
        <f t="shared" si="1"/>
        <v/>
      </c>
      <c r="P26" s="27" t="str">
        <f t="shared" si="2"/>
        <v/>
      </c>
      <c r="Q26" s="13"/>
      <c r="R26" s="13"/>
    </row>
    <row r="27" spans="1:18" ht="16" customHeight="1" x14ac:dyDescent="0.2">
      <c r="A27" s="10">
        <v>12</v>
      </c>
      <c r="B27" s="11"/>
      <c r="C27" s="11"/>
      <c r="D27" s="23"/>
      <c r="E27" s="12"/>
      <c r="F27" s="12"/>
      <c r="G27" s="12"/>
      <c r="H27" s="12"/>
      <c r="I27" s="23"/>
      <c r="J27" s="12"/>
      <c r="K27" s="23"/>
      <c r="L27" s="23"/>
      <c r="M27" s="12"/>
      <c r="N27" s="31" t="str">
        <f t="shared" si="0"/>
        <v/>
      </c>
      <c r="O27" s="26" t="str">
        <f t="shared" si="1"/>
        <v/>
      </c>
      <c r="P27" s="27" t="str">
        <f t="shared" si="2"/>
        <v/>
      </c>
      <c r="Q27" s="13"/>
      <c r="R27" s="13"/>
    </row>
    <row r="28" spans="1:18" ht="16" customHeight="1" x14ac:dyDescent="0.2">
      <c r="A28" s="10">
        <v>13</v>
      </c>
      <c r="B28" s="11"/>
      <c r="C28" s="11"/>
      <c r="D28" s="23"/>
      <c r="E28" s="12"/>
      <c r="F28" s="12"/>
      <c r="G28" s="12"/>
      <c r="H28" s="12"/>
      <c r="I28" s="23"/>
      <c r="J28" s="12"/>
      <c r="K28" s="23"/>
      <c r="L28" s="23"/>
      <c r="M28" s="12"/>
      <c r="N28" s="31" t="str">
        <f t="shared" si="0"/>
        <v/>
      </c>
      <c r="O28" s="26" t="str">
        <f t="shared" si="1"/>
        <v/>
      </c>
      <c r="P28" s="27" t="str">
        <f t="shared" si="2"/>
        <v/>
      </c>
      <c r="Q28" s="13"/>
      <c r="R28" s="13"/>
    </row>
    <row r="29" spans="1:18" ht="16" customHeight="1" x14ac:dyDescent="0.2">
      <c r="A29" s="10">
        <v>14</v>
      </c>
      <c r="B29" s="11"/>
      <c r="C29" s="11"/>
      <c r="D29" s="23"/>
      <c r="E29" s="12"/>
      <c r="F29" s="12"/>
      <c r="G29" s="12"/>
      <c r="H29" s="12"/>
      <c r="I29" s="23"/>
      <c r="J29" s="12"/>
      <c r="K29" s="23"/>
      <c r="L29" s="23"/>
      <c r="M29" s="12"/>
      <c r="N29" s="31" t="str">
        <f t="shared" si="0"/>
        <v/>
      </c>
      <c r="O29" s="26" t="str">
        <f t="shared" si="1"/>
        <v/>
      </c>
      <c r="P29" s="27" t="str">
        <f t="shared" si="2"/>
        <v/>
      </c>
      <c r="Q29" s="13"/>
      <c r="R29" s="13"/>
    </row>
    <row r="30" spans="1:18" ht="16" customHeight="1" x14ac:dyDescent="0.2">
      <c r="A30" s="7">
        <v>15</v>
      </c>
      <c r="B30" s="11"/>
      <c r="C30" s="11"/>
      <c r="D30" s="23"/>
      <c r="E30" s="12"/>
      <c r="F30" s="12"/>
      <c r="G30" s="12"/>
      <c r="H30" s="12"/>
      <c r="I30" s="23"/>
      <c r="J30" s="12"/>
      <c r="K30" s="23"/>
      <c r="L30" s="12"/>
      <c r="M30" s="12"/>
      <c r="N30" s="31" t="str">
        <f t="shared" si="0"/>
        <v/>
      </c>
      <c r="O30" s="26" t="str">
        <f t="shared" si="1"/>
        <v/>
      </c>
      <c r="P30" s="27" t="str">
        <f t="shared" si="2"/>
        <v/>
      </c>
      <c r="Q30" s="13"/>
      <c r="R30" s="13"/>
    </row>
    <row r="31" spans="1:18" ht="16" customHeight="1" x14ac:dyDescent="0.2">
      <c r="A31" s="10">
        <v>16</v>
      </c>
      <c r="B31" s="11"/>
      <c r="C31" s="11"/>
      <c r="D31" s="23"/>
      <c r="E31" s="12"/>
      <c r="F31" s="12"/>
      <c r="G31" s="12"/>
      <c r="H31" s="12"/>
      <c r="I31" s="23"/>
      <c r="J31" s="12"/>
      <c r="K31" s="23"/>
      <c r="L31" s="23"/>
      <c r="M31" s="12"/>
      <c r="N31" s="31" t="str">
        <f t="shared" si="0"/>
        <v/>
      </c>
      <c r="O31" s="26" t="str">
        <f t="shared" si="1"/>
        <v/>
      </c>
      <c r="P31" s="27" t="str">
        <f t="shared" si="2"/>
        <v/>
      </c>
      <c r="Q31" s="13"/>
      <c r="R31" s="13"/>
    </row>
    <row r="32" spans="1:18" ht="16" customHeight="1" x14ac:dyDescent="0.2">
      <c r="A32" s="10">
        <v>17</v>
      </c>
      <c r="B32" s="11"/>
      <c r="C32" s="11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31" t="str">
        <f t="shared" si="0"/>
        <v/>
      </c>
      <c r="O32" s="26" t="str">
        <f t="shared" si="1"/>
        <v/>
      </c>
      <c r="P32" s="27" t="str">
        <f t="shared" si="2"/>
        <v/>
      </c>
      <c r="Q32" s="13"/>
      <c r="R32" s="13"/>
    </row>
    <row r="33" spans="1:18" ht="16" customHeight="1" x14ac:dyDescent="0.2">
      <c r="A33" s="10">
        <v>18</v>
      </c>
      <c r="B33" s="11"/>
      <c r="C33" s="11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31" t="str">
        <f t="shared" si="0"/>
        <v/>
      </c>
      <c r="O33" s="26" t="str">
        <f t="shared" si="1"/>
        <v/>
      </c>
      <c r="P33" s="27" t="str">
        <f t="shared" si="2"/>
        <v/>
      </c>
      <c r="Q33" s="13"/>
      <c r="R33" s="13"/>
    </row>
    <row r="34" spans="1:18" ht="16" customHeight="1" x14ac:dyDescent="0.2">
      <c r="A34" s="10">
        <v>19</v>
      </c>
      <c r="B34" s="11"/>
      <c r="C34" s="11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31" t="str">
        <f t="shared" si="0"/>
        <v/>
      </c>
      <c r="O34" s="26" t="str">
        <f t="shared" si="1"/>
        <v/>
      </c>
      <c r="P34" s="27" t="str">
        <f t="shared" si="2"/>
        <v/>
      </c>
      <c r="Q34" s="13"/>
      <c r="R34" s="13"/>
    </row>
    <row r="35" spans="1:18" ht="16" customHeight="1" x14ac:dyDescent="0.2">
      <c r="A35" s="10">
        <v>20</v>
      </c>
      <c r="B35" s="11"/>
      <c r="C35" s="11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31" t="str">
        <f t="shared" si="0"/>
        <v/>
      </c>
      <c r="O35" s="26" t="str">
        <f t="shared" si="1"/>
        <v/>
      </c>
      <c r="P35" s="27" t="str">
        <f t="shared" si="2"/>
        <v/>
      </c>
      <c r="Q35" s="13"/>
      <c r="R35" s="13"/>
    </row>
    <row r="36" spans="1:18" ht="16" customHeight="1" x14ac:dyDescent="0.2">
      <c r="A36" s="10">
        <v>21</v>
      </c>
      <c r="B36" s="11"/>
      <c r="C36" s="11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31" t="str">
        <f t="shared" si="0"/>
        <v/>
      </c>
      <c r="O36" s="26" t="str">
        <f t="shared" si="1"/>
        <v/>
      </c>
      <c r="P36" s="27" t="str">
        <f t="shared" si="2"/>
        <v/>
      </c>
      <c r="Q36" s="13"/>
      <c r="R36" s="13"/>
    </row>
    <row r="37" spans="1:18" ht="16" customHeight="1" x14ac:dyDescent="0.2">
      <c r="A37" s="7">
        <v>22</v>
      </c>
      <c r="B37" s="11"/>
      <c r="C37" s="11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31" t="str">
        <f t="shared" si="0"/>
        <v/>
      </c>
      <c r="O37" s="26" t="str">
        <f t="shared" si="1"/>
        <v/>
      </c>
      <c r="P37" s="27" t="str">
        <f t="shared" si="2"/>
        <v/>
      </c>
      <c r="Q37" s="13"/>
      <c r="R37" s="13"/>
    </row>
    <row r="38" spans="1:18" ht="16" customHeight="1" x14ac:dyDescent="0.2">
      <c r="A38" s="10">
        <v>23</v>
      </c>
      <c r="B38" s="11"/>
      <c r="C38" s="11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31" t="str">
        <f t="shared" si="0"/>
        <v/>
      </c>
      <c r="O38" s="26" t="str">
        <f t="shared" si="1"/>
        <v/>
      </c>
      <c r="P38" s="27" t="str">
        <f t="shared" si="2"/>
        <v/>
      </c>
      <c r="Q38" s="13"/>
      <c r="R38" s="13"/>
    </row>
    <row r="39" spans="1:18" ht="16" customHeight="1" x14ac:dyDescent="0.2">
      <c r="A39" s="10">
        <v>24</v>
      </c>
      <c r="B39" s="11"/>
      <c r="C39" s="11"/>
      <c r="D39" s="23"/>
      <c r="E39" s="12"/>
      <c r="F39" s="12"/>
      <c r="G39" s="12"/>
      <c r="H39" s="12"/>
      <c r="I39" s="23"/>
      <c r="J39" s="12"/>
      <c r="K39" s="23"/>
      <c r="L39" s="23"/>
      <c r="M39" s="12"/>
      <c r="N39" s="31" t="str">
        <f t="shared" si="0"/>
        <v/>
      </c>
      <c r="O39" s="26" t="str">
        <f t="shared" si="1"/>
        <v/>
      </c>
      <c r="P39" s="27" t="str">
        <f t="shared" si="2"/>
        <v/>
      </c>
      <c r="Q39" s="13"/>
      <c r="R39" s="13"/>
    </row>
    <row r="40" spans="1:18" ht="16" customHeight="1" x14ac:dyDescent="0.2">
      <c r="A40" s="10">
        <v>25</v>
      </c>
      <c r="B40" s="11"/>
      <c r="C40" s="11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31" t="str">
        <f t="shared" si="0"/>
        <v/>
      </c>
      <c r="O40" s="26" t="str">
        <f t="shared" si="1"/>
        <v/>
      </c>
      <c r="P40" s="27" t="str">
        <f t="shared" si="2"/>
        <v/>
      </c>
      <c r="Q40" s="13"/>
      <c r="R40" s="13"/>
    </row>
    <row r="41" spans="1:18" ht="16" customHeight="1" x14ac:dyDescent="0.2">
      <c r="A41" s="10">
        <v>26</v>
      </c>
      <c r="B41" s="11"/>
      <c r="C41" s="11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31" t="str">
        <f t="shared" si="0"/>
        <v/>
      </c>
      <c r="O41" s="26" t="str">
        <f t="shared" si="1"/>
        <v/>
      </c>
      <c r="P41" s="27" t="str">
        <f t="shared" si="2"/>
        <v/>
      </c>
      <c r="Q41" s="13"/>
      <c r="R41" s="13"/>
    </row>
    <row r="42" spans="1:18" ht="16" customHeight="1" x14ac:dyDescent="0.2">
      <c r="A42" s="10">
        <v>27</v>
      </c>
      <c r="B42" s="11"/>
      <c r="C42" s="11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31" t="str">
        <f t="shared" si="0"/>
        <v/>
      </c>
      <c r="O42" s="26" t="str">
        <f t="shared" si="1"/>
        <v/>
      </c>
      <c r="P42" s="27" t="str">
        <f t="shared" si="2"/>
        <v/>
      </c>
      <c r="Q42" s="13"/>
      <c r="R42" s="13"/>
    </row>
    <row r="43" spans="1:18" ht="16" customHeight="1" x14ac:dyDescent="0.2">
      <c r="A43" s="10">
        <v>28</v>
      </c>
      <c r="B43" s="11"/>
      <c r="C43" s="11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31" t="str">
        <f t="shared" si="0"/>
        <v/>
      </c>
      <c r="O43" s="26" t="str">
        <f t="shared" si="1"/>
        <v/>
      </c>
      <c r="P43" s="27" t="str">
        <f t="shared" si="2"/>
        <v/>
      </c>
      <c r="Q43" s="13"/>
      <c r="R43" s="13"/>
    </row>
    <row r="44" spans="1:18" ht="16" customHeight="1" x14ac:dyDescent="0.2">
      <c r="A44" s="7">
        <v>29</v>
      </c>
      <c r="B44" s="11"/>
      <c r="C44" s="11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31" t="str">
        <f t="shared" si="0"/>
        <v/>
      </c>
      <c r="O44" s="26" t="str">
        <f t="shared" si="1"/>
        <v/>
      </c>
      <c r="P44" s="27" t="str">
        <f t="shared" si="2"/>
        <v/>
      </c>
      <c r="Q44" s="13"/>
      <c r="R44" s="13"/>
    </row>
    <row r="45" spans="1:18" ht="16" customHeight="1" x14ac:dyDescent="0.2">
      <c r="A45" s="10">
        <v>30</v>
      </c>
      <c r="B45" s="11"/>
      <c r="C45" s="11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31" t="str">
        <f t="shared" si="0"/>
        <v/>
      </c>
      <c r="O45" s="26" t="str">
        <f t="shared" si="1"/>
        <v/>
      </c>
      <c r="P45" s="27" t="str">
        <f t="shared" si="2"/>
        <v/>
      </c>
      <c r="Q45" s="13"/>
      <c r="R45" s="13"/>
    </row>
    <row r="46" spans="1:18" ht="16" customHeight="1" x14ac:dyDescent="0.2">
      <c r="A46" s="10">
        <v>31</v>
      </c>
      <c r="B46" s="11"/>
      <c r="C46" s="11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31" t="str">
        <f t="shared" si="0"/>
        <v/>
      </c>
      <c r="O46" s="26" t="str">
        <f t="shared" si="1"/>
        <v/>
      </c>
      <c r="P46" s="27" t="str">
        <f t="shared" si="2"/>
        <v/>
      </c>
      <c r="Q46" s="13"/>
      <c r="R46" s="13"/>
    </row>
    <row r="47" spans="1:18" ht="16" customHeight="1" x14ac:dyDescent="0.2">
      <c r="A47" s="10">
        <v>32</v>
      </c>
      <c r="B47" s="11"/>
      <c r="C47" s="11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31" t="str">
        <f t="shared" si="0"/>
        <v/>
      </c>
      <c r="O47" s="26" t="str">
        <f t="shared" si="1"/>
        <v/>
      </c>
      <c r="P47" s="27" t="str">
        <f t="shared" si="2"/>
        <v/>
      </c>
      <c r="Q47" s="13"/>
      <c r="R47" s="13"/>
    </row>
    <row r="48" spans="1:18" ht="16" customHeight="1" x14ac:dyDescent="0.2">
      <c r="A48" s="10">
        <v>33</v>
      </c>
      <c r="B48" s="11"/>
      <c r="C48" s="11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31" t="str">
        <f t="shared" si="0"/>
        <v/>
      </c>
      <c r="O48" s="26" t="str">
        <f t="shared" si="1"/>
        <v/>
      </c>
      <c r="P48" s="27" t="str">
        <f t="shared" si="2"/>
        <v/>
      </c>
      <c r="Q48" s="13"/>
      <c r="R48" s="13"/>
    </row>
    <row r="49" spans="1:18" ht="16" customHeight="1" x14ac:dyDescent="0.2">
      <c r="A49" s="10">
        <v>34</v>
      </c>
      <c r="B49" s="11"/>
      <c r="C49" s="11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31" t="str">
        <f t="shared" si="0"/>
        <v/>
      </c>
      <c r="O49" s="26" t="str">
        <f t="shared" si="1"/>
        <v/>
      </c>
      <c r="P49" s="27" t="str">
        <f t="shared" si="2"/>
        <v/>
      </c>
      <c r="Q49" s="13"/>
      <c r="R49" s="13"/>
    </row>
    <row r="50" spans="1:18" ht="16" customHeight="1" thickBot="1" x14ac:dyDescent="0.25">
      <c r="A50" s="33">
        <v>35</v>
      </c>
      <c r="B50" s="14"/>
      <c r="C50" s="14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32" t="str">
        <f t="shared" si="0"/>
        <v/>
      </c>
      <c r="O50" s="28" t="str">
        <f t="shared" si="1"/>
        <v/>
      </c>
      <c r="P50" s="29" t="str">
        <f t="shared" si="2"/>
        <v/>
      </c>
      <c r="Q50" s="13"/>
      <c r="R50" s="13"/>
    </row>
    <row r="51" spans="1:18" ht="8" customHeight="1" x14ac:dyDescent="0.2"/>
    <row r="52" spans="1:18" ht="20" customHeight="1" thickBot="1" x14ac:dyDescent="0.25">
      <c r="A52" s="1" t="s">
        <v>53</v>
      </c>
      <c r="C52" s="16"/>
      <c r="F52" s="1" t="s">
        <v>41</v>
      </c>
      <c r="K52" s="1" t="s">
        <v>55</v>
      </c>
    </row>
    <row r="53" spans="1:18" ht="16" customHeight="1" x14ac:dyDescent="0.2">
      <c r="A53" s="227"/>
      <c r="B53" s="229" t="s">
        <v>39</v>
      </c>
      <c r="C53" s="231" t="s">
        <v>30</v>
      </c>
      <c r="D53" s="233" t="s">
        <v>31</v>
      </c>
      <c r="F53" s="235" t="s">
        <v>32</v>
      </c>
      <c r="G53" s="237" t="s">
        <v>33</v>
      </c>
      <c r="H53" s="237" t="s">
        <v>34</v>
      </c>
      <c r="I53" s="237" t="s">
        <v>35</v>
      </c>
      <c r="K53" s="235" t="s">
        <v>21</v>
      </c>
      <c r="L53" s="237" t="s">
        <v>47</v>
      </c>
      <c r="M53" s="237" t="s">
        <v>48</v>
      </c>
      <c r="N53" s="237" t="s">
        <v>49</v>
      </c>
      <c r="O53" s="245" t="s">
        <v>50</v>
      </c>
      <c r="P53" s="238" t="s">
        <v>54</v>
      </c>
      <c r="Q53" s="240" t="s">
        <v>52</v>
      </c>
    </row>
    <row r="54" spans="1:18" ht="16" customHeight="1" thickBot="1" x14ac:dyDescent="0.25">
      <c r="A54" s="228"/>
      <c r="B54" s="230"/>
      <c r="C54" s="232"/>
      <c r="D54" s="234"/>
      <c r="F54" s="236"/>
      <c r="G54" s="236"/>
      <c r="H54" s="236"/>
      <c r="I54" s="236"/>
      <c r="K54" s="244"/>
      <c r="L54" s="244"/>
      <c r="M54" s="244"/>
      <c r="N54" s="244"/>
      <c r="O54" s="246"/>
      <c r="P54" s="239"/>
      <c r="Q54" s="241"/>
    </row>
    <row r="55" spans="1:18" ht="16" customHeight="1" x14ac:dyDescent="0.2">
      <c r="A55" s="17">
        <v>1</v>
      </c>
      <c r="B55" s="34"/>
      <c r="C55" s="35"/>
      <c r="D55" s="18"/>
      <c r="F55" s="242">
        <f>COUNT(D16:D50)</f>
        <v>0</v>
      </c>
      <c r="G55" s="242">
        <f>COUNTIF(H16:H50,"〇")</f>
        <v>0</v>
      </c>
      <c r="H55" s="242">
        <f>COUNTIF(J16:J50,"〇")</f>
        <v>0</v>
      </c>
      <c r="I55" s="242">
        <f>COUNTIF(M16:M50,"〇")</f>
        <v>0</v>
      </c>
      <c r="K55" s="47" t="s">
        <v>2</v>
      </c>
      <c r="L55" s="42"/>
      <c r="M55" s="42"/>
      <c r="N55" s="42"/>
      <c r="O55" s="42"/>
      <c r="P55" s="57" t="str">
        <f>IF(L55=0,"0%",(O55/L55))</f>
        <v>0%</v>
      </c>
      <c r="Q55" s="62" t="e">
        <f>O55/$O$64</f>
        <v>#DIV/0!</v>
      </c>
    </row>
    <row r="56" spans="1:18" ht="16" customHeight="1" thickBot="1" x14ac:dyDescent="0.25">
      <c r="A56" s="17">
        <v>2</v>
      </c>
      <c r="B56" s="34"/>
      <c r="C56" s="35"/>
      <c r="D56" s="18"/>
      <c r="F56" s="243"/>
      <c r="G56" s="243"/>
      <c r="H56" s="243"/>
      <c r="I56" s="243"/>
      <c r="K56" s="48" t="s">
        <v>6</v>
      </c>
      <c r="L56" s="43"/>
      <c r="M56" s="43"/>
      <c r="N56" s="43"/>
      <c r="O56" s="53"/>
      <c r="P56" s="58" t="str">
        <f t="shared" ref="P56:P64" si="3">IF(L56=0,"0%",(O56/L56))</f>
        <v>0%</v>
      </c>
      <c r="Q56" s="63" t="e">
        <f t="shared" ref="Q56:Q63" si="4">O56/$O$64</f>
        <v>#DIV/0!</v>
      </c>
    </row>
    <row r="57" spans="1:18" ht="16" customHeight="1" x14ac:dyDescent="0.2">
      <c r="A57" s="17">
        <v>3</v>
      </c>
      <c r="B57" s="34"/>
      <c r="C57" s="35"/>
      <c r="D57" s="18"/>
      <c r="F57" s="247" t="s">
        <v>36</v>
      </c>
      <c r="G57" s="248"/>
      <c r="H57" s="251" t="s">
        <v>37</v>
      </c>
      <c r="I57" s="248"/>
      <c r="K57" s="48" t="s">
        <v>9</v>
      </c>
      <c r="L57" s="43"/>
      <c r="M57" s="43"/>
      <c r="N57" s="43"/>
      <c r="O57" s="53"/>
      <c r="P57" s="58" t="str">
        <f t="shared" si="3"/>
        <v>0%</v>
      </c>
      <c r="Q57" s="63" t="e">
        <f t="shared" si="4"/>
        <v>#DIV/0!</v>
      </c>
    </row>
    <row r="58" spans="1:18" ht="16" customHeight="1" x14ac:dyDescent="0.2">
      <c r="A58" s="17">
        <v>4</v>
      </c>
      <c r="B58" s="34"/>
      <c r="C58" s="35"/>
      <c r="D58" s="18"/>
      <c r="F58" s="249"/>
      <c r="G58" s="250"/>
      <c r="H58" s="252"/>
      <c r="I58" s="250"/>
      <c r="K58" s="48" t="s">
        <v>12</v>
      </c>
      <c r="L58" s="43"/>
      <c r="M58" s="43"/>
      <c r="N58" s="43"/>
      <c r="O58" s="53"/>
      <c r="P58" s="58" t="str">
        <f t="shared" si="3"/>
        <v>0%</v>
      </c>
      <c r="Q58" s="63" t="e">
        <f t="shared" si="4"/>
        <v>#DIV/0!</v>
      </c>
    </row>
    <row r="59" spans="1:18" ht="16" customHeight="1" x14ac:dyDescent="0.2">
      <c r="A59" s="17">
        <v>5</v>
      </c>
      <c r="B59" s="34"/>
      <c r="C59" s="35"/>
      <c r="D59" s="18"/>
      <c r="F59" s="253" t="e">
        <f>D65/F55</f>
        <v>#DIV/0!</v>
      </c>
      <c r="G59" s="254"/>
      <c r="H59" s="257" t="e">
        <f>D65/I55</f>
        <v>#DIV/0!</v>
      </c>
      <c r="I59" s="254"/>
      <c r="K59" s="48" t="s">
        <v>13</v>
      </c>
      <c r="L59" s="43"/>
      <c r="M59" s="43"/>
      <c r="N59" s="43"/>
      <c r="O59" s="53"/>
      <c r="P59" s="58" t="str">
        <f t="shared" si="3"/>
        <v>0%</v>
      </c>
      <c r="Q59" s="63" t="e">
        <f t="shared" si="4"/>
        <v>#DIV/0!</v>
      </c>
    </row>
    <row r="60" spans="1:18" ht="16" customHeight="1" thickBot="1" x14ac:dyDescent="0.25">
      <c r="A60" s="17">
        <v>6</v>
      </c>
      <c r="B60" s="34"/>
      <c r="C60" s="184"/>
      <c r="D60" s="185"/>
      <c r="F60" s="255"/>
      <c r="G60" s="256"/>
      <c r="H60" s="258"/>
      <c r="I60" s="256"/>
      <c r="K60" s="48" t="s">
        <v>14</v>
      </c>
      <c r="L60" s="43"/>
      <c r="M60" s="43"/>
      <c r="N60" s="43"/>
      <c r="O60" s="53"/>
      <c r="P60" s="58" t="str">
        <f t="shared" si="3"/>
        <v>0%</v>
      </c>
      <c r="Q60" s="63" t="e">
        <f t="shared" si="4"/>
        <v>#DIV/0!</v>
      </c>
    </row>
    <row r="61" spans="1:18" ht="16" customHeight="1" thickBot="1" x14ac:dyDescent="0.25">
      <c r="A61" s="38">
        <v>7</v>
      </c>
      <c r="B61" s="34"/>
      <c r="C61" s="35"/>
      <c r="D61" s="18"/>
      <c r="F61" s="1" t="s">
        <v>42</v>
      </c>
      <c r="K61" s="48" t="s">
        <v>15</v>
      </c>
      <c r="L61" s="43"/>
      <c r="M61" s="43"/>
      <c r="N61" s="44"/>
      <c r="O61" s="54"/>
      <c r="P61" s="59" t="str">
        <f t="shared" si="3"/>
        <v>0%</v>
      </c>
      <c r="Q61" s="64" t="e">
        <f t="shared" si="4"/>
        <v>#DIV/0!</v>
      </c>
    </row>
    <row r="62" spans="1:18" ht="16" customHeight="1" x14ac:dyDescent="0.2">
      <c r="A62" s="38">
        <v>8</v>
      </c>
      <c r="B62" s="39"/>
      <c r="C62" s="40"/>
      <c r="D62" s="41"/>
      <c r="F62" s="235" t="s">
        <v>74</v>
      </c>
      <c r="G62" s="235" t="s">
        <v>43</v>
      </c>
      <c r="H62" s="237" t="s">
        <v>44</v>
      </c>
      <c r="I62" s="237" t="s">
        <v>45</v>
      </c>
      <c r="K62" s="48" t="s">
        <v>16</v>
      </c>
      <c r="L62" s="43"/>
      <c r="M62" s="43"/>
      <c r="N62" s="44"/>
      <c r="O62" s="54"/>
      <c r="P62" s="59" t="str">
        <f t="shared" si="3"/>
        <v>0%</v>
      </c>
      <c r="Q62" s="64" t="e">
        <f t="shared" si="4"/>
        <v>#DIV/0!</v>
      </c>
    </row>
    <row r="63" spans="1:18" ht="16" customHeight="1" thickBot="1" x14ac:dyDescent="0.25">
      <c r="A63" s="38">
        <v>9</v>
      </c>
      <c r="B63" s="39"/>
      <c r="C63" s="40"/>
      <c r="D63" s="41"/>
      <c r="F63" s="236"/>
      <c r="G63" s="236"/>
      <c r="H63" s="236"/>
      <c r="I63" s="236"/>
      <c r="K63" s="49" t="s">
        <v>17</v>
      </c>
      <c r="L63" s="45"/>
      <c r="M63" s="45"/>
      <c r="N63" s="46"/>
      <c r="O63" s="55"/>
      <c r="P63" s="60" t="str">
        <f t="shared" si="3"/>
        <v>0%</v>
      </c>
      <c r="Q63" s="65" t="e">
        <f t="shared" si="4"/>
        <v>#DIV/0!</v>
      </c>
    </row>
    <row r="64" spans="1:18" ht="15" customHeight="1" thickTop="1" thickBot="1" x14ac:dyDescent="0.25">
      <c r="A64" s="19">
        <v>10</v>
      </c>
      <c r="B64" s="36"/>
      <c r="C64" s="37"/>
      <c r="D64" s="20"/>
      <c r="F64" s="259" t="e">
        <f>I55/F55</f>
        <v>#DIV/0!</v>
      </c>
      <c r="G64" s="259" t="e">
        <f>G55/F55</f>
        <v>#DIV/0!</v>
      </c>
      <c r="H64" s="259" t="e">
        <f>H55/G55</f>
        <v>#DIV/0!</v>
      </c>
      <c r="I64" s="259" t="e">
        <f>I55/H55</f>
        <v>#DIV/0!</v>
      </c>
      <c r="K64" s="50" t="s">
        <v>51</v>
      </c>
      <c r="L64" s="51">
        <f>SUM(L55:L63)</f>
        <v>0</v>
      </c>
      <c r="M64" s="51">
        <f t="shared" ref="M64:O64" si="5">SUM(M55:M63)</f>
        <v>0</v>
      </c>
      <c r="N64" s="51">
        <f t="shared" si="5"/>
        <v>0</v>
      </c>
      <c r="O64" s="56">
        <f t="shared" si="5"/>
        <v>0</v>
      </c>
      <c r="P64" s="61" t="str">
        <f t="shared" si="3"/>
        <v>0%</v>
      </c>
      <c r="Q64" s="66" t="e">
        <f>O64/$O$64</f>
        <v>#DIV/0!</v>
      </c>
    </row>
    <row r="65" spans="1:9" ht="15" customHeight="1" thickTop="1" thickBot="1" x14ac:dyDescent="0.25">
      <c r="A65" s="261" t="s">
        <v>38</v>
      </c>
      <c r="B65" s="262"/>
      <c r="C65" s="263"/>
      <c r="D65" s="21">
        <f>SUM(D55:D64)</f>
        <v>0</v>
      </c>
      <c r="F65" s="260"/>
      <c r="G65" s="260"/>
      <c r="H65" s="260"/>
      <c r="I65" s="260"/>
    </row>
  </sheetData>
  <autoFilter ref="A15:R50" xr:uid="{00000000-0009-0000-0000-000003000000}"/>
  <mergeCells count="35">
    <mergeCell ref="G64:G65"/>
    <mergeCell ref="H64:H65"/>
    <mergeCell ref="I64:I65"/>
    <mergeCell ref="A65:C65"/>
    <mergeCell ref="F62:F63"/>
    <mergeCell ref="F64:F65"/>
    <mergeCell ref="F57:G58"/>
    <mergeCell ref="H57:I58"/>
    <mergeCell ref="F59:G60"/>
    <mergeCell ref="H59:I60"/>
    <mergeCell ref="G62:G63"/>
    <mergeCell ref="H62:H63"/>
    <mergeCell ref="I62:I63"/>
    <mergeCell ref="Q53:Q54"/>
    <mergeCell ref="F55:F56"/>
    <mergeCell ref="G55:G56"/>
    <mergeCell ref="H55:H56"/>
    <mergeCell ref="I55:I56"/>
    <mergeCell ref="I53:I54"/>
    <mergeCell ref="K53:K54"/>
    <mergeCell ref="L53:L54"/>
    <mergeCell ref="M53:M54"/>
    <mergeCell ref="N53:N54"/>
    <mergeCell ref="O53:O54"/>
    <mergeCell ref="C3:D3"/>
    <mergeCell ref="F3:G3"/>
    <mergeCell ref="N3:P14"/>
    <mergeCell ref="A53:A54"/>
    <mergeCell ref="B53:B54"/>
    <mergeCell ref="C53:C54"/>
    <mergeCell ref="D53:D54"/>
    <mergeCell ref="F53:F54"/>
    <mergeCell ref="G53:G54"/>
    <mergeCell ref="H53:H54"/>
    <mergeCell ref="P53:P54"/>
  </mergeCells>
  <phoneticPr fontId="2"/>
  <dataValidations count="5">
    <dataValidation type="list" allowBlank="1" showInputMessage="1" showErrorMessage="1" sqref="M22 M16:M20 M26:M50" xr:uid="{00000000-0002-0000-0300-000000000000}">
      <formula1>$L$4:$L$7</formula1>
    </dataValidation>
    <dataValidation type="list" allowBlank="1" showInputMessage="1" showErrorMessage="1" sqref="J22 J26:J50 J16 J20" xr:uid="{00000000-0002-0000-0300-000001000000}">
      <formula1>$I$4:$I$7</formula1>
    </dataValidation>
    <dataValidation type="list" allowBlank="1" showInputMessage="1" showErrorMessage="1" sqref="M23:M25 J23:J25 M21 J21 H16:H50 J17:J19" xr:uid="{00000000-0002-0000-0300-000002000000}">
      <formula1>$G$4:$G$7</formula1>
    </dataValidation>
    <dataValidation type="list" allowBlank="1" showInputMessage="1" showErrorMessage="1" sqref="G16:G50" xr:uid="{00000000-0002-0000-0300-000003000000}">
      <formula1>$F$4:$F$7</formula1>
    </dataValidation>
    <dataValidation type="list" allowBlank="1" showInputMessage="1" showErrorMessage="1" sqref="E16:E50" xr:uid="{00000000-0002-0000-0300-000004000000}">
      <formula1>$D$4:$D$13</formula1>
    </dataValidation>
  </dataValidations>
  <pageMargins left="0.19685039370078741" right="0" top="0.19685039370078741" bottom="0.19685039370078741" header="0.31496062992125984" footer="0.31496062992125984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65"/>
  <sheetViews>
    <sheetView topLeftCell="A41" zoomScale="85" zoomScaleNormal="85" zoomScaleSheetLayoutView="85" workbookViewId="0">
      <selection activeCell="K67" sqref="K67"/>
    </sheetView>
  </sheetViews>
  <sheetFormatPr defaultColWidth="14.6328125" defaultRowHeight="15" customHeight="1" x14ac:dyDescent="0.2"/>
  <cols>
    <col min="1" max="1" width="4.6328125" customWidth="1"/>
    <col min="2" max="19" width="12.6328125" customWidth="1"/>
  </cols>
  <sheetData>
    <row r="1" spans="1:16" ht="20" customHeight="1" x14ac:dyDescent="0.2">
      <c r="A1" s="1" t="s">
        <v>0</v>
      </c>
      <c r="B1" s="1"/>
    </row>
    <row r="2" spans="1:16" ht="8" customHeight="1" thickBot="1" x14ac:dyDescent="0.25">
      <c r="A2" s="1"/>
      <c r="B2" s="1"/>
    </row>
    <row r="3" spans="1:16" ht="15" customHeight="1" x14ac:dyDescent="0.2">
      <c r="B3" s="2" t="s">
        <v>57</v>
      </c>
      <c r="C3" s="215"/>
      <c r="D3" s="215"/>
      <c r="E3" s="2" t="s">
        <v>1</v>
      </c>
      <c r="F3" s="216">
        <v>42430</v>
      </c>
      <c r="G3" s="217"/>
      <c r="N3" s="218" t="s">
        <v>56</v>
      </c>
      <c r="O3" s="219"/>
      <c r="P3" s="220"/>
    </row>
    <row r="4" spans="1:16" ht="15" hidden="1" customHeight="1" x14ac:dyDescent="0.2">
      <c r="D4" t="s">
        <v>2</v>
      </c>
      <c r="F4" t="s">
        <v>3</v>
      </c>
      <c r="G4" t="s">
        <v>4</v>
      </c>
      <c r="I4" t="s">
        <v>4</v>
      </c>
      <c r="L4" t="s">
        <v>4</v>
      </c>
      <c r="N4" s="221"/>
      <c r="O4" s="222"/>
      <c r="P4" s="223"/>
    </row>
    <row r="5" spans="1:16" ht="15" hidden="1" customHeight="1" x14ac:dyDescent="0.2">
      <c r="D5" t="s">
        <v>6</v>
      </c>
      <c r="F5" t="s">
        <v>7</v>
      </c>
      <c r="G5" t="s">
        <v>8</v>
      </c>
      <c r="I5" t="s">
        <v>8</v>
      </c>
      <c r="L5" t="s">
        <v>8</v>
      </c>
      <c r="N5" s="221"/>
      <c r="O5" s="222"/>
      <c r="P5" s="223"/>
    </row>
    <row r="6" spans="1:16" ht="15" hidden="1" customHeight="1" x14ac:dyDescent="0.2">
      <c r="D6" t="s">
        <v>9</v>
      </c>
      <c r="F6" t="s">
        <v>10</v>
      </c>
      <c r="G6" t="s">
        <v>11</v>
      </c>
      <c r="I6" t="s">
        <v>11</v>
      </c>
      <c r="L6" t="s">
        <v>11</v>
      </c>
      <c r="N6" s="221"/>
      <c r="O6" s="222"/>
      <c r="P6" s="223"/>
    </row>
    <row r="7" spans="1:16" ht="15" hidden="1" customHeight="1" x14ac:dyDescent="0.2">
      <c r="D7" t="s">
        <v>12</v>
      </c>
      <c r="N7" s="221"/>
      <c r="O7" s="222"/>
      <c r="P7" s="223"/>
    </row>
    <row r="8" spans="1:16" ht="15" hidden="1" customHeight="1" x14ac:dyDescent="0.2">
      <c r="D8" t="s">
        <v>13</v>
      </c>
      <c r="N8" s="221"/>
      <c r="O8" s="222"/>
      <c r="P8" s="223"/>
    </row>
    <row r="9" spans="1:16" ht="15" hidden="1" customHeight="1" x14ac:dyDescent="0.2">
      <c r="D9" t="s">
        <v>14</v>
      </c>
      <c r="N9" s="221"/>
      <c r="O9" s="222"/>
      <c r="P9" s="223"/>
    </row>
    <row r="10" spans="1:16" ht="15" hidden="1" customHeight="1" x14ac:dyDescent="0.2">
      <c r="D10" t="s">
        <v>15</v>
      </c>
      <c r="N10" s="221"/>
      <c r="O10" s="222"/>
      <c r="P10" s="223"/>
    </row>
    <row r="11" spans="1:16" ht="15" hidden="1" customHeight="1" x14ac:dyDescent="0.2">
      <c r="D11" t="s">
        <v>16</v>
      </c>
      <c r="N11" s="221"/>
      <c r="O11" s="222"/>
      <c r="P11" s="223"/>
    </row>
    <row r="12" spans="1:16" ht="15" hidden="1" customHeight="1" x14ac:dyDescent="0.2">
      <c r="D12" t="s">
        <v>17</v>
      </c>
      <c r="N12" s="221"/>
      <c r="O12" s="222"/>
      <c r="P12" s="223"/>
    </row>
    <row r="13" spans="1:16" ht="15" hidden="1" customHeight="1" x14ac:dyDescent="0.2">
      <c r="N13" s="221"/>
      <c r="O13" s="222"/>
      <c r="P13" s="223"/>
    </row>
    <row r="14" spans="1:16" ht="8" customHeight="1" thickBot="1" x14ac:dyDescent="0.25">
      <c r="N14" s="224"/>
      <c r="O14" s="225"/>
      <c r="P14" s="226"/>
    </row>
    <row r="15" spans="1:16" ht="18" customHeight="1" thickBot="1" x14ac:dyDescent="0.25">
      <c r="A15" s="3" t="s">
        <v>18</v>
      </c>
      <c r="B15" s="4" t="s">
        <v>40</v>
      </c>
      <c r="C15" s="4" t="s">
        <v>19</v>
      </c>
      <c r="D15" s="5" t="s">
        <v>20</v>
      </c>
      <c r="E15" s="5" t="s">
        <v>21</v>
      </c>
      <c r="F15" s="5" t="s">
        <v>22</v>
      </c>
      <c r="G15" s="5" t="s">
        <v>23</v>
      </c>
      <c r="H15" s="5" t="s">
        <v>24</v>
      </c>
      <c r="I15" s="5" t="s">
        <v>25</v>
      </c>
      <c r="J15" s="5" t="s">
        <v>26</v>
      </c>
      <c r="K15" s="5" t="s">
        <v>27</v>
      </c>
      <c r="L15" s="5" t="s">
        <v>28</v>
      </c>
      <c r="M15" s="5" t="s">
        <v>29</v>
      </c>
      <c r="N15" s="4" t="s">
        <v>58</v>
      </c>
      <c r="O15" s="5" t="s">
        <v>59</v>
      </c>
      <c r="P15" s="6" t="s">
        <v>60</v>
      </c>
    </row>
    <row r="16" spans="1:16" ht="16" customHeight="1" x14ac:dyDescent="0.2">
      <c r="A16" s="7">
        <v>1</v>
      </c>
      <c r="B16" s="8"/>
      <c r="C16" s="8"/>
      <c r="D16" s="22"/>
      <c r="E16" s="9"/>
      <c r="F16" s="9"/>
      <c r="G16" s="9"/>
      <c r="H16" s="9"/>
      <c r="I16" s="22"/>
      <c r="J16" s="9"/>
      <c r="K16" s="22"/>
      <c r="L16" s="22"/>
      <c r="M16" s="9"/>
      <c r="N16" s="30" t="str">
        <f>IF(I16="","",(I16-D16))</f>
        <v/>
      </c>
      <c r="O16" s="24" t="str">
        <f>IF(K16="","",(K16-I16))</f>
        <v/>
      </c>
      <c r="P16" s="25" t="str">
        <f>IF(L16="","",(L16-K16))</f>
        <v/>
      </c>
    </row>
    <row r="17" spans="1:18" ht="16" customHeight="1" x14ac:dyDescent="0.2">
      <c r="A17" s="10">
        <v>2</v>
      </c>
      <c r="B17" s="11"/>
      <c r="C17" s="11"/>
      <c r="D17" s="23"/>
      <c r="E17" s="12"/>
      <c r="F17" s="12"/>
      <c r="G17" s="12"/>
      <c r="H17" s="12"/>
      <c r="I17" s="23"/>
      <c r="J17" s="12"/>
      <c r="K17" s="23"/>
      <c r="L17" s="23"/>
      <c r="M17" s="12"/>
      <c r="N17" s="31" t="str">
        <f t="shared" ref="N17:N50" si="0">IF(I17="","",(I17-D17))</f>
        <v/>
      </c>
      <c r="O17" s="26" t="str">
        <f t="shared" ref="O17:O50" si="1">IF(K17="","",(K17-I17))</f>
        <v/>
      </c>
      <c r="P17" s="27" t="str">
        <f t="shared" ref="P17:P50" si="2">IF(L17="","",(L17-K17))</f>
        <v/>
      </c>
    </row>
    <row r="18" spans="1:18" ht="16" customHeight="1" x14ac:dyDescent="0.2">
      <c r="A18" s="10">
        <v>3</v>
      </c>
      <c r="B18" s="11"/>
      <c r="C18" s="11"/>
      <c r="D18" s="23"/>
      <c r="E18" s="12"/>
      <c r="F18" s="12"/>
      <c r="G18" s="12"/>
      <c r="H18" s="12"/>
      <c r="I18" s="23"/>
      <c r="J18" s="12"/>
      <c r="K18" s="23"/>
      <c r="L18" s="23"/>
      <c r="M18" s="12"/>
      <c r="N18" s="31" t="str">
        <f t="shared" si="0"/>
        <v/>
      </c>
      <c r="O18" s="26" t="str">
        <f t="shared" si="1"/>
        <v/>
      </c>
      <c r="P18" s="27" t="str">
        <f t="shared" si="2"/>
        <v/>
      </c>
    </row>
    <row r="19" spans="1:18" ht="16" customHeight="1" x14ac:dyDescent="0.2">
      <c r="A19" s="10">
        <v>4</v>
      </c>
      <c r="B19" s="11"/>
      <c r="C19" s="11"/>
      <c r="D19" s="23"/>
      <c r="E19" s="12"/>
      <c r="F19" s="12"/>
      <c r="G19" s="12"/>
      <c r="H19" s="12"/>
      <c r="I19" s="23"/>
      <c r="J19" s="12"/>
      <c r="K19" s="23"/>
      <c r="L19" s="23"/>
      <c r="M19" s="12"/>
      <c r="N19" s="31" t="str">
        <f t="shared" si="0"/>
        <v/>
      </c>
      <c r="O19" s="26" t="str">
        <f t="shared" si="1"/>
        <v/>
      </c>
      <c r="P19" s="27" t="str">
        <f t="shared" si="2"/>
        <v/>
      </c>
    </row>
    <row r="20" spans="1:18" ht="16" customHeight="1" x14ac:dyDescent="0.2">
      <c r="A20" s="10">
        <v>5</v>
      </c>
      <c r="B20" s="11"/>
      <c r="C20" s="11"/>
      <c r="D20" s="23"/>
      <c r="E20" s="12"/>
      <c r="F20" s="12"/>
      <c r="G20" s="12"/>
      <c r="H20" s="12"/>
      <c r="I20" s="12"/>
      <c r="J20" s="12"/>
      <c r="K20" s="12"/>
      <c r="L20" s="12"/>
      <c r="M20" s="12"/>
      <c r="N20" s="31" t="str">
        <f t="shared" si="0"/>
        <v/>
      </c>
      <c r="O20" s="26" t="str">
        <f t="shared" si="1"/>
        <v/>
      </c>
      <c r="P20" s="27" t="str">
        <f t="shared" si="2"/>
        <v/>
      </c>
      <c r="Q20" s="13"/>
      <c r="R20" s="13"/>
    </row>
    <row r="21" spans="1:18" ht="16" customHeight="1" x14ac:dyDescent="0.2">
      <c r="A21" s="10">
        <v>6</v>
      </c>
      <c r="B21" s="11"/>
      <c r="C21" s="11"/>
      <c r="D21" s="23"/>
      <c r="E21" s="12"/>
      <c r="F21" s="12"/>
      <c r="G21" s="12"/>
      <c r="H21" s="12"/>
      <c r="I21" s="12"/>
      <c r="J21" s="12"/>
      <c r="K21" s="23"/>
      <c r="L21" s="12"/>
      <c r="M21" s="12"/>
      <c r="N21" s="31" t="str">
        <f t="shared" si="0"/>
        <v/>
      </c>
      <c r="O21" s="26" t="str">
        <f t="shared" si="1"/>
        <v/>
      </c>
      <c r="P21" s="27" t="str">
        <f t="shared" si="2"/>
        <v/>
      </c>
      <c r="Q21" s="13"/>
      <c r="R21" s="13"/>
    </row>
    <row r="22" spans="1:18" ht="16" customHeight="1" x14ac:dyDescent="0.2">
      <c r="A22" s="10">
        <v>7</v>
      </c>
      <c r="B22" s="11"/>
      <c r="C22" s="11"/>
      <c r="D22" s="23"/>
      <c r="E22" s="12"/>
      <c r="F22" s="12"/>
      <c r="G22" s="12"/>
      <c r="H22" s="12"/>
      <c r="I22" s="23"/>
      <c r="J22" s="12"/>
      <c r="K22" s="23"/>
      <c r="L22" s="23"/>
      <c r="M22" s="12"/>
      <c r="N22" s="31" t="str">
        <f t="shared" si="0"/>
        <v/>
      </c>
      <c r="O22" s="26" t="str">
        <f t="shared" si="1"/>
        <v/>
      </c>
      <c r="P22" s="27" t="str">
        <f t="shared" si="2"/>
        <v/>
      </c>
      <c r="Q22" s="13"/>
      <c r="R22" s="13"/>
    </row>
    <row r="23" spans="1:18" ht="16" customHeight="1" x14ac:dyDescent="0.2">
      <c r="A23" s="7">
        <v>8</v>
      </c>
      <c r="B23" s="11"/>
      <c r="C23" s="11"/>
      <c r="D23" s="23"/>
      <c r="E23" s="12"/>
      <c r="F23" s="12"/>
      <c r="G23" s="12"/>
      <c r="H23" s="12"/>
      <c r="I23" s="12"/>
      <c r="J23" s="12"/>
      <c r="K23" s="23"/>
      <c r="L23" s="12"/>
      <c r="M23" s="12"/>
      <c r="N23" s="31" t="str">
        <f t="shared" si="0"/>
        <v/>
      </c>
      <c r="O23" s="26" t="str">
        <f t="shared" si="1"/>
        <v/>
      </c>
      <c r="P23" s="27" t="str">
        <f t="shared" si="2"/>
        <v/>
      </c>
      <c r="Q23" s="13"/>
      <c r="R23" s="13"/>
    </row>
    <row r="24" spans="1:18" ht="16" customHeight="1" x14ac:dyDescent="0.2">
      <c r="A24" s="10">
        <v>9</v>
      </c>
      <c r="B24" s="11"/>
      <c r="C24" s="11"/>
      <c r="D24" s="23"/>
      <c r="E24" s="12"/>
      <c r="F24" s="12"/>
      <c r="G24" s="12"/>
      <c r="H24" s="12"/>
      <c r="I24" s="23"/>
      <c r="J24" s="12"/>
      <c r="K24" s="23"/>
      <c r="L24" s="23"/>
      <c r="M24" s="12"/>
      <c r="N24" s="31" t="str">
        <f t="shared" ref="N24:N35" si="3">IF(I24="","",(I24-D24))</f>
        <v/>
      </c>
      <c r="O24" s="26" t="str">
        <f t="shared" ref="O24:O35" si="4">IF(K24="","",(K24-I24))</f>
        <v/>
      </c>
      <c r="P24" s="27" t="str">
        <f t="shared" ref="P24:P35" si="5">IF(L24="","",(L24-K24))</f>
        <v/>
      </c>
      <c r="Q24" s="13"/>
      <c r="R24" s="13"/>
    </row>
    <row r="25" spans="1:18" ht="16" customHeight="1" x14ac:dyDescent="0.2">
      <c r="A25" s="10">
        <v>10</v>
      </c>
      <c r="B25" s="11"/>
      <c r="C25" s="11"/>
      <c r="D25" s="23"/>
      <c r="E25" s="12"/>
      <c r="F25" s="12"/>
      <c r="G25" s="12"/>
      <c r="H25" s="12"/>
      <c r="I25" s="23"/>
      <c r="J25" s="12"/>
      <c r="K25" s="23"/>
      <c r="L25" s="23"/>
      <c r="M25" s="12"/>
      <c r="N25" s="31" t="str">
        <f t="shared" si="3"/>
        <v/>
      </c>
      <c r="O25" s="26" t="str">
        <f t="shared" si="4"/>
        <v/>
      </c>
      <c r="P25" s="27" t="str">
        <f t="shared" si="5"/>
        <v/>
      </c>
      <c r="Q25" s="13"/>
      <c r="R25" s="13"/>
    </row>
    <row r="26" spans="1:18" ht="16" customHeight="1" x14ac:dyDescent="0.2">
      <c r="A26" s="10">
        <v>11</v>
      </c>
      <c r="B26" s="11"/>
      <c r="C26" s="11"/>
      <c r="D26" s="23"/>
      <c r="E26" s="12"/>
      <c r="F26" s="12"/>
      <c r="G26" s="12"/>
      <c r="H26" s="12"/>
      <c r="I26" s="23"/>
      <c r="J26" s="12"/>
      <c r="K26" s="23"/>
      <c r="L26" s="12"/>
      <c r="M26" s="12"/>
      <c r="N26" s="31" t="str">
        <f t="shared" si="3"/>
        <v/>
      </c>
      <c r="O26" s="26" t="str">
        <f t="shared" si="4"/>
        <v/>
      </c>
      <c r="P26" s="27" t="str">
        <f t="shared" si="5"/>
        <v/>
      </c>
      <c r="Q26" s="13"/>
      <c r="R26" s="13"/>
    </row>
    <row r="27" spans="1:18" ht="16" customHeight="1" x14ac:dyDescent="0.2">
      <c r="A27" s="10">
        <v>12</v>
      </c>
      <c r="B27" s="11"/>
      <c r="C27" s="11"/>
      <c r="D27" s="23"/>
      <c r="E27" s="12"/>
      <c r="F27" s="12"/>
      <c r="G27" s="12"/>
      <c r="H27" s="12"/>
      <c r="I27" s="23"/>
      <c r="J27" s="12"/>
      <c r="K27" s="23"/>
      <c r="L27" s="23"/>
      <c r="M27" s="12"/>
      <c r="N27" s="31" t="str">
        <f t="shared" si="3"/>
        <v/>
      </c>
      <c r="O27" s="26" t="str">
        <f t="shared" si="4"/>
        <v/>
      </c>
      <c r="P27" s="27" t="str">
        <f t="shared" si="5"/>
        <v/>
      </c>
      <c r="Q27" s="13"/>
      <c r="R27" s="13"/>
    </row>
    <row r="28" spans="1:18" ht="16" customHeight="1" x14ac:dyDescent="0.2">
      <c r="A28" s="10">
        <v>13</v>
      </c>
      <c r="B28" s="11"/>
      <c r="C28" s="11"/>
      <c r="D28" s="23"/>
      <c r="E28" s="12"/>
      <c r="F28" s="12"/>
      <c r="G28" s="12"/>
      <c r="H28" s="12"/>
      <c r="I28" s="23"/>
      <c r="J28" s="12"/>
      <c r="K28" s="23"/>
      <c r="L28" s="23"/>
      <c r="M28" s="12"/>
      <c r="N28" s="31" t="str">
        <f t="shared" si="3"/>
        <v/>
      </c>
      <c r="O28" s="26" t="str">
        <f t="shared" si="4"/>
        <v/>
      </c>
      <c r="P28" s="27" t="str">
        <f t="shared" si="5"/>
        <v/>
      </c>
      <c r="Q28" s="13"/>
      <c r="R28" s="13"/>
    </row>
    <row r="29" spans="1:18" ht="16" customHeight="1" x14ac:dyDescent="0.2">
      <c r="A29" s="10">
        <v>14</v>
      </c>
      <c r="B29" s="11"/>
      <c r="C29" s="11"/>
      <c r="D29" s="23"/>
      <c r="E29" s="12"/>
      <c r="F29" s="12"/>
      <c r="G29" s="12"/>
      <c r="H29" s="12"/>
      <c r="I29" s="23"/>
      <c r="J29" s="12"/>
      <c r="K29" s="23"/>
      <c r="L29" s="23"/>
      <c r="M29" s="12"/>
      <c r="N29" s="31" t="str">
        <f t="shared" si="3"/>
        <v/>
      </c>
      <c r="O29" s="26" t="str">
        <f t="shared" si="4"/>
        <v/>
      </c>
      <c r="P29" s="27" t="str">
        <f t="shared" si="5"/>
        <v/>
      </c>
      <c r="Q29" s="13"/>
      <c r="R29" s="13"/>
    </row>
    <row r="30" spans="1:18" ht="16" customHeight="1" x14ac:dyDescent="0.2">
      <c r="A30" s="7">
        <v>15</v>
      </c>
      <c r="B30" s="11"/>
      <c r="C30" s="11"/>
      <c r="D30" s="23"/>
      <c r="E30" s="12"/>
      <c r="F30" s="12"/>
      <c r="G30" s="12"/>
      <c r="H30" s="12"/>
      <c r="I30" s="23"/>
      <c r="J30" s="12"/>
      <c r="K30" s="23"/>
      <c r="L30" s="23"/>
      <c r="M30" s="12"/>
      <c r="N30" s="31" t="str">
        <f t="shared" si="3"/>
        <v/>
      </c>
      <c r="O30" s="26" t="str">
        <f t="shared" si="4"/>
        <v/>
      </c>
      <c r="P30" s="27" t="str">
        <f t="shared" si="5"/>
        <v/>
      </c>
      <c r="Q30" s="13"/>
      <c r="R30" s="13"/>
    </row>
    <row r="31" spans="1:18" ht="16" customHeight="1" x14ac:dyDescent="0.2">
      <c r="A31" s="10">
        <v>16</v>
      </c>
      <c r="B31" s="11"/>
      <c r="C31" s="11"/>
      <c r="D31" s="23"/>
      <c r="E31" s="12"/>
      <c r="F31" s="12"/>
      <c r="G31" s="12"/>
      <c r="H31" s="12"/>
      <c r="I31" s="23"/>
      <c r="J31" s="12"/>
      <c r="K31" s="23"/>
      <c r="L31" s="12"/>
      <c r="M31" s="12"/>
      <c r="N31" s="31" t="str">
        <f t="shared" si="3"/>
        <v/>
      </c>
      <c r="O31" s="26" t="str">
        <f t="shared" si="4"/>
        <v/>
      </c>
      <c r="P31" s="27" t="str">
        <f t="shared" si="5"/>
        <v/>
      </c>
      <c r="Q31" s="13"/>
      <c r="R31" s="13"/>
    </row>
    <row r="32" spans="1:18" ht="16" customHeight="1" x14ac:dyDescent="0.2">
      <c r="A32" s="10">
        <v>17</v>
      </c>
      <c r="B32" s="11"/>
      <c r="C32" s="11"/>
      <c r="D32" s="23"/>
      <c r="E32" s="12"/>
      <c r="F32" s="12"/>
      <c r="G32" s="12"/>
      <c r="H32" s="12"/>
      <c r="I32" s="23"/>
      <c r="J32" s="12"/>
      <c r="K32" s="23"/>
      <c r="L32" s="23"/>
      <c r="M32" s="12"/>
      <c r="N32" s="31" t="str">
        <f t="shared" si="3"/>
        <v/>
      </c>
      <c r="O32" s="26" t="str">
        <f t="shared" si="4"/>
        <v/>
      </c>
      <c r="P32" s="27" t="str">
        <f t="shared" si="5"/>
        <v/>
      </c>
      <c r="Q32" s="13"/>
      <c r="R32" s="13"/>
    </row>
    <row r="33" spans="1:18" ht="16" customHeight="1" x14ac:dyDescent="0.2">
      <c r="A33" s="10">
        <v>18</v>
      </c>
      <c r="B33" s="11"/>
      <c r="C33" s="11"/>
      <c r="D33" s="23"/>
      <c r="E33" s="12"/>
      <c r="F33" s="12"/>
      <c r="G33" s="12"/>
      <c r="H33" s="12"/>
      <c r="I33" s="23"/>
      <c r="J33" s="12"/>
      <c r="K33" s="23"/>
      <c r="L33" s="23"/>
      <c r="M33" s="12"/>
      <c r="N33" s="31" t="str">
        <f t="shared" si="3"/>
        <v/>
      </c>
      <c r="O33" s="26" t="str">
        <f t="shared" si="4"/>
        <v/>
      </c>
      <c r="P33" s="27" t="str">
        <f t="shared" si="5"/>
        <v/>
      </c>
      <c r="Q33" s="13"/>
      <c r="R33" s="13"/>
    </row>
    <row r="34" spans="1:18" ht="16" customHeight="1" x14ac:dyDescent="0.2">
      <c r="A34" s="10">
        <v>19</v>
      </c>
      <c r="B34" s="11"/>
      <c r="C34" s="11"/>
      <c r="D34" s="23"/>
      <c r="E34" s="12"/>
      <c r="F34" s="12"/>
      <c r="G34" s="12"/>
      <c r="H34" s="12"/>
      <c r="I34" s="23"/>
      <c r="J34" s="12"/>
      <c r="K34" s="23"/>
      <c r="L34" s="23"/>
      <c r="M34" s="12"/>
      <c r="N34" s="31" t="str">
        <f t="shared" si="3"/>
        <v/>
      </c>
      <c r="O34" s="26" t="str">
        <f t="shared" si="4"/>
        <v/>
      </c>
      <c r="P34" s="27" t="str">
        <f t="shared" si="5"/>
        <v/>
      </c>
      <c r="Q34" s="13"/>
      <c r="R34" s="13"/>
    </row>
    <row r="35" spans="1:18" ht="16" customHeight="1" x14ac:dyDescent="0.2">
      <c r="A35" s="10">
        <v>20</v>
      </c>
      <c r="B35" s="11"/>
      <c r="C35" s="11"/>
      <c r="D35" s="23"/>
      <c r="E35" s="12"/>
      <c r="F35" s="12"/>
      <c r="G35" s="12"/>
      <c r="H35" s="12"/>
      <c r="I35" s="23"/>
      <c r="J35" s="12"/>
      <c r="K35" s="23"/>
      <c r="L35" s="23"/>
      <c r="M35" s="12"/>
      <c r="N35" s="31" t="str">
        <f t="shared" si="3"/>
        <v/>
      </c>
      <c r="O35" s="26" t="str">
        <f t="shared" si="4"/>
        <v/>
      </c>
      <c r="P35" s="27" t="str">
        <f t="shared" si="5"/>
        <v/>
      </c>
      <c r="Q35" s="13"/>
      <c r="R35" s="13"/>
    </row>
    <row r="36" spans="1:18" ht="16" customHeight="1" x14ac:dyDescent="0.2">
      <c r="A36" s="10">
        <v>21</v>
      </c>
      <c r="B36" s="11"/>
      <c r="C36" s="11"/>
      <c r="D36" s="23"/>
      <c r="E36" s="12"/>
      <c r="F36" s="12"/>
      <c r="G36" s="12"/>
      <c r="H36" s="12"/>
      <c r="I36" s="12"/>
      <c r="J36" s="12"/>
      <c r="K36" s="12"/>
      <c r="L36" s="12"/>
      <c r="M36" s="12"/>
      <c r="N36" s="31" t="str">
        <f t="shared" si="0"/>
        <v/>
      </c>
      <c r="O36" s="26" t="str">
        <f t="shared" si="1"/>
        <v/>
      </c>
      <c r="P36" s="27" t="str">
        <f t="shared" si="2"/>
        <v/>
      </c>
      <c r="Q36" s="13"/>
      <c r="R36" s="13"/>
    </row>
    <row r="37" spans="1:18" ht="16" customHeight="1" x14ac:dyDescent="0.2">
      <c r="A37" s="7">
        <v>22</v>
      </c>
      <c r="B37" s="11"/>
      <c r="C37" s="11"/>
      <c r="D37" s="23"/>
      <c r="E37" s="12"/>
      <c r="F37" s="12"/>
      <c r="G37" s="12"/>
      <c r="H37" s="12"/>
      <c r="I37" s="12"/>
      <c r="J37" s="12"/>
      <c r="K37" s="12"/>
      <c r="L37" s="12"/>
      <c r="M37" s="12"/>
      <c r="N37" s="31" t="str">
        <f t="shared" si="0"/>
        <v/>
      </c>
      <c r="O37" s="26" t="str">
        <f t="shared" si="1"/>
        <v/>
      </c>
      <c r="P37" s="27" t="str">
        <f t="shared" si="2"/>
        <v/>
      </c>
      <c r="Q37" s="13"/>
      <c r="R37" s="13"/>
    </row>
    <row r="38" spans="1:18" ht="16" customHeight="1" x14ac:dyDescent="0.2">
      <c r="A38" s="10">
        <v>23</v>
      </c>
      <c r="B38" s="11"/>
      <c r="C38" s="11"/>
      <c r="D38" s="23"/>
      <c r="E38" s="12"/>
      <c r="F38" s="12"/>
      <c r="G38" s="12"/>
      <c r="H38" s="12"/>
      <c r="I38" s="12"/>
      <c r="J38" s="12"/>
      <c r="K38" s="12"/>
      <c r="L38" s="12"/>
      <c r="M38" s="12"/>
      <c r="N38" s="31" t="str">
        <f t="shared" si="0"/>
        <v/>
      </c>
      <c r="O38" s="26" t="str">
        <f t="shared" si="1"/>
        <v/>
      </c>
      <c r="P38" s="27" t="str">
        <f t="shared" si="2"/>
        <v/>
      </c>
      <c r="Q38" s="13"/>
      <c r="R38" s="13"/>
    </row>
    <row r="39" spans="1:18" ht="16" customHeight="1" x14ac:dyDescent="0.2">
      <c r="A39" s="10">
        <v>24</v>
      </c>
      <c r="B39" s="11"/>
      <c r="C39" s="11"/>
      <c r="D39" s="23"/>
      <c r="E39" s="12"/>
      <c r="F39" s="12"/>
      <c r="G39" s="12"/>
      <c r="H39" s="12"/>
      <c r="I39" s="12"/>
      <c r="J39" s="12"/>
      <c r="K39" s="12"/>
      <c r="L39" s="12"/>
      <c r="M39" s="12"/>
      <c r="N39" s="31" t="str">
        <f t="shared" si="0"/>
        <v/>
      </c>
      <c r="O39" s="26" t="str">
        <f t="shared" si="1"/>
        <v/>
      </c>
      <c r="P39" s="27" t="str">
        <f t="shared" si="2"/>
        <v/>
      </c>
      <c r="Q39" s="13"/>
      <c r="R39" s="13"/>
    </row>
    <row r="40" spans="1:18" ht="16" customHeight="1" x14ac:dyDescent="0.2">
      <c r="A40" s="10">
        <v>25</v>
      </c>
      <c r="B40" s="11"/>
      <c r="C40" s="11"/>
      <c r="D40" s="23"/>
      <c r="E40" s="12"/>
      <c r="F40" s="12"/>
      <c r="G40" s="12"/>
      <c r="H40" s="12"/>
      <c r="I40" s="23"/>
      <c r="J40" s="12"/>
      <c r="K40" s="23"/>
      <c r="L40" s="23"/>
      <c r="M40" s="12"/>
      <c r="N40" s="31" t="str">
        <f t="shared" si="0"/>
        <v/>
      </c>
      <c r="O40" s="26" t="str">
        <f t="shared" si="1"/>
        <v/>
      </c>
      <c r="P40" s="27" t="str">
        <f t="shared" si="2"/>
        <v/>
      </c>
      <c r="Q40" s="13"/>
      <c r="R40" s="13"/>
    </row>
    <row r="41" spans="1:18" ht="16" customHeight="1" x14ac:dyDescent="0.2">
      <c r="A41" s="10">
        <v>26</v>
      </c>
      <c r="B41" s="11"/>
      <c r="C41" s="11"/>
      <c r="D41" s="23"/>
      <c r="E41" s="12"/>
      <c r="F41" s="12"/>
      <c r="G41" s="12"/>
      <c r="H41" s="12"/>
      <c r="I41" s="12"/>
      <c r="J41" s="12"/>
      <c r="K41" s="12"/>
      <c r="L41" s="12"/>
      <c r="M41" s="12"/>
      <c r="N41" s="31" t="str">
        <f t="shared" si="0"/>
        <v/>
      </c>
      <c r="O41" s="26" t="str">
        <f t="shared" si="1"/>
        <v/>
      </c>
      <c r="P41" s="27" t="str">
        <f t="shared" si="2"/>
        <v/>
      </c>
      <c r="Q41" s="13"/>
      <c r="R41" s="13"/>
    </row>
    <row r="42" spans="1:18" ht="16" customHeight="1" x14ac:dyDescent="0.2">
      <c r="A42" s="10">
        <v>27</v>
      </c>
      <c r="B42" s="11"/>
      <c r="C42" s="11"/>
      <c r="D42" s="23"/>
      <c r="E42" s="12"/>
      <c r="F42" s="12"/>
      <c r="G42" s="12"/>
      <c r="H42" s="12"/>
      <c r="I42" s="12"/>
      <c r="J42" s="12"/>
      <c r="K42" s="12"/>
      <c r="L42" s="12"/>
      <c r="M42" s="12"/>
      <c r="N42" s="31" t="str">
        <f t="shared" si="0"/>
        <v/>
      </c>
      <c r="O42" s="26" t="str">
        <f t="shared" si="1"/>
        <v/>
      </c>
      <c r="P42" s="27" t="str">
        <f t="shared" si="2"/>
        <v/>
      </c>
      <c r="Q42" s="13"/>
      <c r="R42" s="13"/>
    </row>
    <row r="43" spans="1:18" ht="16" customHeight="1" x14ac:dyDescent="0.2">
      <c r="A43" s="10">
        <v>28</v>
      </c>
      <c r="B43" s="11"/>
      <c r="C43" s="11"/>
      <c r="D43" s="23"/>
      <c r="E43" s="12"/>
      <c r="F43" s="12"/>
      <c r="G43" s="12"/>
      <c r="H43" s="12"/>
      <c r="I43" s="12"/>
      <c r="J43" s="12"/>
      <c r="K43" s="12"/>
      <c r="L43" s="12"/>
      <c r="M43" s="12"/>
      <c r="N43" s="31" t="str">
        <f t="shared" si="0"/>
        <v/>
      </c>
      <c r="O43" s="26" t="str">
        <f t="shared" si="1"/>
        <v/>
      </c>
      <c r="P43" s="27" t="str">
        <f t="shared" si="2"/>
        <v/>
      </c>
      <c r="Q43" s="13"/>
      <c r="R43" s="13"/>
    </row>
    <row r="44" spans="1:18" ht="16" customHeight="1" x14ac:dyDescent="0.2">
      <c r="A44" s="7">
        <v>29</v>
      </c>
      <c r="B44" s="11"/>
      <c r="C44" s="11"/>
      <c r="D44" s="23"/>
      <c r="E44" s="12"/>
      <c r="F44" s="12"/>
      <c r="G44" s="12"/>
      <c r="H44" s="12"/>
      <c r="I44" s="12"/>
      <c r="J44" s="12"/>
      <c r="K44" s="12"/>
      <c r="L44" s="12"/>
      <c r="M44" s="12"/>
      <c r="N44" s="31" t="str">
        <f t="shared" si="0"/>
        <v/>
      </c>
      <c r="O44" s="26" t="str">
        <f t="shared" si="1"/>
        <v/>
      </c>
      <c r="P44" s="27" t="str">
        <f t="shared" si="2"/>
        <v/>
      </c>
      <c r="Q44" s="13"/>
      <c r="R44" s="13"/>
    </row>
    <row r="45" spans="1:18" ht="16" customHeight="1" x14ac:dyDescent="0.2">
      <c r="A45" s="10">
        <v>30</v>
      </c>
      <c r="B45" s="11"/>
      <c r="C45" s="11"/>
      <c r="D45" s="23"/>
      <c r="E45" s="12"/>
      <c r="F45" s="12"/>
      <c r="G45" s="12"/>
      <c r="H45" s="12"/>
      <c r="I45" s="12"/>
      <c r="J45" s="12"/>
      <c r="K45" s="12"/>
      <c r="L45" s="12"/>
      <c r="M45" s="12"/>
      <c r="N45" s="31" t="str">
        <f t="shared" si="0"/>
        <v/>
      </c>
      <c r="O45" s="26" t="str">
        <f t="shared" si="1"/>
        <v/>
      </c>
      <c r="P45" s="27" t="str">
        <f t="shared" si="2"/>
        <v/>
      </c>
      <c r="Q45" s="13"/>
      <c r="R45" s="13"/>
    </row>
    <row r="46" spans="1:18" ht="16" customHeight="1" x14ac:dyDescent="0.2">
      <c r="A46" s="10">
        <v>31</v>
      </c>
      <c r="B46" s="11"/>
      <c r="C46" s="11"/>
      <c r="D46" s="23"/>
      <c r="E46" s="12"/>
      <c r="F46" s="12"/>
      <c r="G46" s="12"/>
      <c r="H46" s="12"/>
      <c r="I46" s="12"/>
      <c r="J46" s="12"/>
      <c r="K46" s="12"/>
      <c r="L46" s="12"/>
      <c r="M46" s="12"/>
      <c r="N46" s="31" t="str">
        <f t="shared" si="0"/>
        <v/>
      </c>
      <c r="O46" s="26" t="str">
        <f t="shared" si="1"/>
        <v/>
      </c>
      <c r="P46" s="27" t="str">
        <f t="shared" si="2"/>
        <v/>
      </c>
      <c r="Q46" s="13"/>
      <c r="R46" s="13"/>
    </row>
    <row r="47" spans="1:18" ht="16" customHeight="1" x14ac:dyDescent="0.2">
      <c r="A47" s="10">
        <v>32</v>
      </c>
      <c r="B47" s="11"/>
      <c r="C47" s="11"/>
      <c r="D47" s="23"/>
      <c r="E47" s="12"/>
      <c r="F47" s="12"/>
      <c r="G47" s="12"/>
      <c r="H47" s="12"/>
      <c r="I47" s="12"/>
      <c r="J47" s="12"/>
      <c r="K47" s="12"/>
      <c r="L47" s="12"/>
      <c r="M47" s="12"/>
      <c r="N47" s="31" t="str">
        <f t="shared" si="0"/>
        <v/>
      </c>
      <c r="O47" s="26" t="str">
        <f t="shared" si="1"/>
        <v/>
      </c>
      <c r="P47" s="27" t="str">
        <f t="shared" si="2"/>
        <v/>
      </c>
      <c r="Q47" s="13"/>
      <c r="R47" s="13"/>
    </row>
    <row r="48" spans="1:18" ht="16" customHeight="1" x14ac:dyDescent="0.2">
      <c r="A48" s="10">
        <v>33</v>
      </c>
      <c r="B48" s="11"/>
      <c r="C48" s="11"/>
      <c r="D48" s="23"/>
      <c r="E48" s="12"/>
      <c r="F48" s="12"/>
      <c r="G48" s="12"/>
      <c r="H48" s="12"/>
      <c r="I48" s="12"/>
      <c r="J48" s="12"/>
      <c r="K48" s="12"/>
      <c r="L48" s="12"/>
      <c r="M48" s="12"/>
      <c r="N48" s="31" t="str">
        <f t="shared" si="0"/>
        <v/>
      </c>
      <c r="O48" s="26" t="str">
        <f t="shared" si="1"/>
        <v/>
      </c>
      <c r="P48" s="27" t="str">
        <f t="shared" si="2"/>
        <v/>
      </c>
      <c r="Q48" s="13"/>
      <c r="R48" s="13"/>
    </row>
    <row r="49" spans="1:18" ht="16" customHeight="1" x14ac:dyDescent="0.2">
      <c r="A49" s="10">
        <v>34</v>
      </c>
      <c r="B49" s="11"/>
      <c r="C49" s="11"/>
      <c r="D49" s="23"/>
      <c r="E49" s="12"/>
      <c r="F49" s="12"/>
      <c r="G49" s="12"/>
      <c r="H49" s="12"/>
      <c r="I49" s="12"/>
      <c r="J49" s="12"/>
      <c r="K49" s="12"/>
      <c r="L49" s="12"/>
      <c r="M49" s="12"/>
      <c r="N49" s="31" t="str">
        <f t="shared" si="0"/>
        <v/>
      </c>
      <c r="O49" s="26" t="str">
        <f t="shared" si="1"/>
        <v/>
      </c>
      <c r="P49" s="27" t="str">
        <f t="shared" si="2"/>
        <v/>
      </c>
      <c r="Q49" s="13"/>
      <c r="R49" s="13"/>
    </row>
    <row r="50" spans="1:18" ht="16" customHeight="1" thickBot="1" x14ac:dyDescent="0.25">
      <c r="A50" s="33">
        <v>35</v>
      </c>
      <c r="B50" s="14"/>
      <c r="C50" s="14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32" t="str">
        <f t="shared" si="0"/>
        <v/>
      </c>
      <c r="O50" s="28" t="str">
        <f t="shared" si="1"/>
        <v/>
      </c>
      <c r="P50" s="29" t="str">
        <f t="shared" si="2"/>
        <v/>
      </c>
      <c r="Q50" s="13"/>
      <c r="R50" s="13"/>
    </row>
    <row r="51" spans="1:18" ht="8" customHeight="1" x14ac:dyDescent="0.2"/>
    <row r="52" spans="1:18" ht="20" customHeight="1" thickBot="1" x14ac:dyDescent="0.25">
      <c r="A52" s="1" t="s">
        <v>53</v>
      </c>
      <c r="C52" s="16"/>
      <c r="F52" s="1" t="s">
        <v>41</v>
      </c>
      <c r="K52" s="1" t="s">
        <v>55</v>
      </c>
    </row>
    <row r="53" spans="1:18" ht="16" customHeight="1" x14ac:dyDescent="0.2">
      <c r="A53" s="227"/>
      <c r="B53" s="229" t="s">
        <v>39</v>
      </c>
      <c r="C53" s="231" t="s">
        <v>30</v>
      </c>
      <c r="D53" s="233" t="s">
        <v>31</v>
      </c>
      <c r="F53" s="235" t="s">
        <v>32</v>
      </c>
      <c r="G53" s="237" t="s">
        <v>33</v>
      </c>
      <c r="H53" s="237" t="s">
        <v>34</v>
      </c>
      <c r="I53" s="237" t="s">
        <v>35</v>
      </c>
      <c r="K53" s="235" t="s">
        <v>21</v>
      </c>
      <c r="L53" s="237" t="s">
        <v>47</v>
      </c>
      <c r="M53" s="237" t="s">
        <v>48</v>
      </c>
      <c r="N53" s="237" t="s">
        <v>49</v>
      </c>
      <c r="O53" s="245" t="s">
        <v>50</v>
      </c>
      <c r="P53" s="238" t="s">
        <v>54</v>
      </c>
      <c r="Q53" s="240" t="s">
        <v>52</v>
      </c>
    </row>
    <row r="54" spans="1:18" ht="16" customHeight="1" thickBot="1" x14ac:dyDescent="0.25">
      <c r="A54" s="228"/>
      <c r="B54" s="230"/>
      <c r="C54" s="232"/>
      <c r="D54" s="234"/>
      <c r="F54" s="236"/>
      <c r="G54" s="236"/>
      <c r="H54" s="236"/>
      <c r="I54" s="236"/>
      <c r="K54" s="244"/>
      <c r="L54" s="244"/>
      <c r="M54" s="244"/>
      <c r="N54" s="244"/>
      <c r="O54" s="246"/>
      <c r="P54" s="239"/>
      <c r="Q54" s="241"/>
    </row>
    <row r="55" spans="1:18" ht="16" customHeight="1" thickBot="1" x14ac:dyDescent="0.25">
      <c r="A55" s="17">
        <v>1</v>
      </c>
      <c r="B55" s="34"/>
      <c r="C55" s="35"/>
      <c r="D55" s="18"/>
      <c r="F55" s="242">
        <f>COUNT(D16:D50)</f>
        <v>0</v>
      </c>
      <c r="G55" s="242">
        <f>COUNTIF(H16:H50,"〇")</f>
        <v>0</v>
      </c>
      <c r="H55" s="242">
        <f>COUNTIF(J16:J50,"〇")</f>
        <v>0</v>
      </c>
      <c r="I55" s="242">
        <f>COUNTIF(M16:M50,"〇")</f>
        <v>0</v>
      </c>
      <c r="K55" s="47" t="s">
        <v>2</v>
      </c>
      <c r="L55" s="42">
        <v>0</v>
      </c>
      <c r="M55" s="42">
        <v>0</v>
      </c>
      <c r="N55" s="42">
        <v>0</v>
      </c>
      <c r="O55" s="42">
        <v>0</v>
      </c>
      <c r="P55" s="57" t="str">
        <f>IF(L55=0,"0%",(O55/L55))</f>
        <v>0%</v>
      </c>
      <c r="Q55" s="62" t="e">
        <f>O55/$O$64</f>
        <v>#DIV/0!</v>
      </c>
    </row>
    <row r="56" spans="1:18" ht="16" customHeight="1" thickBot="1" x14ac:dyDescent="0.25">
      <c r="A56" s="17">
        <v>2</v>
      </c>
      <c r="B56" s="34"/>
      <c r="C56" s="35"/>
      <c r="D56" s="18"/>
      <c r="F56" s="243"/>
      <c r="G56" s="243"/>
      <c r="H56" s="243"/>
      <c r="I56" s="243"/>
      <c r="K56" s="48" t="s">
        <v>6</v>
      </c>
      <c r="L56" s="42">
        <v>0</v>
      </c>
      <c r="M56" s="42">
        <v>0</v>
      </c>
      <c r="N56" s="42">
        <v>0</v>
      </c>
      <c r="O56" s="42">
        <v>0</v>
      </c>
      <c r="P56" s="58" t="str">
        <f t="shared" ref="P56:P64" si="6">IF(L56=0,"0%",(O56/L56))</f>
        <v>0%</v>
      </c>
      <c r="Q56" s="63" t="e">
        <f t="shared" ref="Q56:Q63" si="7">O56/$O$64</f>
        <v>#DIV/0!</v>
      </c>
    </row>
    <row r="57" spans="1:18" ht="16" customHeight="1" thickBot="1" x14ac:dyDescent="0.25">
      <c r="A57" s="17">
        <v>3</v>
      </c>
      <c r="B57" s="34"/>
      <c r="C57" s="35"/>
      <c r="D57" s="18"/>
      <c r="F57" s="247" t="s">
        <v>36</v>
      </c>
      <c r="G57" s="248"/>
      <c r="H57" s="251" t="s">
        <v>37</v>
      </c>
      <c r="I57" s="248"/>
      <c r="K57" s="48" t="s">
        <v>9</v>
      </c>
      <c r="L57" s="42">
        <v>0</v>
      </c>
      <c r="M57" s="42">
        <v>0</v>
      </c>
      <c r="N57" s="42">
        <v>0</v>
      </c>
      <c r="O57" s="42">
        <v>0</v>
      </c>
      <c r="P57" s="58" t="str">
        <f t="shared" si="6"/>
        <v>0%</v>
      </c>
      <c r="Q57" s="63" t="e">
        <f t="shared" si="7"/>
        <v>#DIV/0!</v>
      </c>
    </row>
    <row r="58" spans="1:18" ht="16" customHeight="1" thickBot="1" x14ac:dyDescent="0.25">
      <c r="A58" s="17">
        <v>4</v>
      </c>
      <c r="B58" s="34"/>
      <c r="C58" s="35"/>
      <c r="D58" s="18"/>
      <c r="F58" s="249"/>
      <c r="G58" s="250"/>
      <c r="H58" s="252"/>
      <c r="I58" s="250"/>
      <c r="K58" s="48" t="s">
        <v>12</v>
      </c>
      <c r="L58" s="42">
        <v>0</v>
      </c>
      <c r="M58" s="42">
        <v>0</v>
      </c>
      <c r="N58" s="42">
        <v>0</v>
      </c>
      <c r="O58" s="42">
        <v>0</v>
      </c>
      <c r="P58" s="58" t="str">
        <f t="shared" si="6"/>
        <v>0%</v>
      </c>
      <c r="Q58" s="63" t="e">
        <f t="shared" si="7"/>
        <v>#DIV/0!</v>
      </c>
    </row>
    <row r="59" spans="1:18" ht="16" customHeight="1" thickBot="1" x14ac:dyDescent="0.25">
      <c r="A59" s="17">
        <v>5</v>
      </c>
      <c r="B59" s="34"/>
      <c r="C59" s="35"/>
      <c r="D59" s="18"/>
      <c r="F59" s="253" t="e">
        <f>D65/F55</f>
        <v>#DIV/0!</v>
      </c>
      <c r="G59" s="254"/>
      <c r="H59" s="257" t="e">
        <f>D65/I55</f>
        <v>#DIV/0!</v>
      </c>
      <c r="I59" s="254"/>
      <c r="K59" s="48" t="s">
        <v>13</v>
      </c>
      <c r="L59" s="42">
        <v>0</v>
      </c>
      <c r="M59" s="42">
        <v>0</v>
      </c>
      <c r="N59" s="42">
        <v>0</v>
      </c>
      <c r="O59" s="42">
        <v>0</v>
      </c>
      <c r="P59" s="58" t="str">
        <f t="shared" si="6"/>
        <v>0%</v>
      </c>
      <c r="Q59" s="63" t="e">
        <f t="shared" si="7"/>
        <v>#DIV/0!</v>
      </c>
    </row>
    <row r="60" spans="1:18" ht="16" customHeight="1" thickBot="1" x14ac:dyDescent="0.25">
      <c r="A60" s="17">
        <v>6</v>
      </c>
      <c r="B60" s="34"/>
      <c r="C60" s="35"/>
      <c r="D60" s="18"/>
      <c r="F60" s="255"/>
      <c r="G60" s="256"/>
      <c r="H60" s="258"/>
      <c r="I60" s="256"/>
      <c r="K60" s="48" t="s">
        <v>14</v>
      </c>
      <c r="L60" s="42">
        <v>0</v>
      </c>
      <c r="M60" s="42">
        <v>0</v>
      </c>
      <c r="N60" s="42">
        <v>0</v>
      </c>
      <c r="O60" s="42">
        <v>0</v>
      </c>
      <c r="P60" s="58" t="str">
        <f t="shared" si="6"/>
        <v>0%</v>
      </c>
      <c r="Q60" s="63" t="e">
        <f t="shared" si="7"/>
        <v>#DIV/0!</v>
      </c>
    </row>
    <row r="61" spans="1:18" ht="16" customHeight="1" thickBot="1" x14ac:dyDescent="0.25">
      <c r="A61" s="38">
        <v>7</v>
      </c>
      <c r="B61" s="39"/>
      <c r="C61" s="40"/>
      <c r="D61" s="41"/>
      <c r="F61" s="1" t="s">
        <v>42</v>
      </c>
      <c r="K61" s="48" t="s">
        <v>15</v>
      </c>
      <c r="L61" s="42">
        <v>0</v>
      </c>
      <c r="M61" s="42">
        <v>0</v>
      </c>
      <c r="N61" s="42">
        <v>0</v>
      </c>
      <c r="O61" s="42">
        <v>0</v>
      </c>
      <c r="P61" s="59" t="str">
        <f t="shared" si="6"/>
        <v>0%</v>
      </c>
      <c r="Q61" s="64" t="e">
        <f t="shared" si="7"/>
        <v>#DIV/0!</v>
      </c>
    </row>
    <row r="62" spans="1:18" ht="16" customHeight="1" thickBot="1" x14ac:dyDescent="0.25">
      <c r="A62" s="38">
        <v>8</v>
      </c>
      <c r="B62" s="39"/>
      <c r="C62" s="40"/>
      <c r="D62" s="41"/>
      <c r="F62" s="235" t="s">
        <v>74</v>
      </c>
      <c r="G62" s="235" t="s">
        <v>43</v>
      </c>
      <c r="H62" s="237" t="s">
        <v>44</v>
      </c>
      <c r="I62" s="237" t="s">
        <v>45</v>
      </c>
      <c r="K62" s="48" t="s">
        <v>16</v>
      </c>
      <c r="L62" s="42">
        <v>0</v>
      </c>
      <c r="M62" s="42">
        <v>0</v>
      </c>
      <c r="N62" s="42">
        <v>0</v>
      </c>
      <c r="O62" s="42">
        <v>0</v>
      </c>
      <c r="P62" s="59" t="str">
        <f t="shared" si="6"/>
        <v>0%</v>
      </c>
      <c r="Q62" s="64" t="e">
        <f t="shared" si="7"/>
        <v>#DIV/0!</v>
      </c>
    </row>
    <row r="63" spans="1:18" ht="16" customHeight="1" thickBot="1" x14ac:dyDescent="0.25">
      <c r="A63" s="38">
        <v>9</v>
      </c>
      <c r="B63" s="39"/>
      <c r="C63" s="40"/>
      <c r="D63" s="41"/>
      <c r="F63" s="236"/>
      <c r="G63" s="236"/>
      <c r="H63" s="236"/>
      <c r="I63" s="236"/>
      <c r="K63" s="49" t="s">
        <v>17</v>
      </c>
      <c r="L63" s="42">
        <v>0</v>
      </c>
      <c r="M63" s="42">
        <v>0</v>
      </c>
      <c r="N63" s="42">
        <v>0</v>
      </c>
      <c r="O63" s="42">
        <v>0</v>
      </c>
      <c r="P63" s="60" t="str">
        <f t="shared" si="6"/>
        <v>0%</v>
      </c>
      <c r="Q63" s="65" t="e">
        <f t="shared" si="7"/>
        <v>#DIV/0!</v>
      </c>
    </row>
    <row r="64" spans="1:18" ht="15" customHeight="1" thickTop="1" thickBot="1" x14ac:dyDescent="0.25">
      <c r="A64" s="19">
        <v>10</v>
      </c>
      <c r="B64" s="36"/>
      <c r="C64" s="37"/>
      <c r="D64" s="20"/>
      <c r="F64" s="259" t="e">
        <f>I55/F55</f>
        <v>#DIV/0!</v>
      </c>
      <c r="G64" s="259" t="e">
        <f>G55/F55</f>
        <v>#DIV/0!</v>
      </c>
      <c r="H64" s="259" t="e">
        <f>H55/G55</f>
        <v>#DIV/0!</v>
      </c>
      <c r="I64" s="259" t="e">
        <f>I55/H55</f>
        <v>#DIV/0!</v>
      </c>
      <c r="K64" s="50" t="s">
        <v>51</v>
      </c>
      <c r="L64" s="51">
        <f>SUM(L55:L63)</f>
        <v>0</v>
      </c>
      <c r="M64" s="51">
        <f t="shared" ref="M64:O64" si="8">SUM(M55:M63)</f>
        <v>0</v>
      </c>
      <c r="N64" s="51">
        <f t="shared" si="8"/>
        <v>0</v>
      </c>
      <c r="O64" s="56">
        <f t="shared" si="8"/>
        <v>0</v>
      </c>
      <c r="P64" s="61" t="str">
        <f t="shared" si="6"/>
        <v>0%</v>
      </c>
      <c r="Q64" s="66" t="e">
        <f>O64/$O$64</f>
        <v>#DIV/0!</v>
      </c>
    </row>
    <row r="65" spans="1:9" ht="15" customHeight="1" thickTop="1" thickBot="1" x14ac:dyDescent="0.25">
      <c r="A65" s="261" t="s">
        <v>38</v>
      </c>
      <c r="B65" s="262"/>
      <c r="C65" s="263"/>
      <c r="D65" s="21">
        <f>SUM(D55:D64)</f>
        <v>0</v>
      </c>
      <c r="F65" s="260"/>
      <c r="G65" s="260"/>
      <c r="H65" s="260"/>
      <c r="I65" s="260"/>
    </row>
  </sheetData>
  <autoFilter ref="A15:R50" xr:uid="{00000000-0009-0000-0000-000004000000}"/>
  <mergeCells count="35">
    <mergeCell ref="G64:G65"/>
    <mergeCell ref="H64:H65"/>
    <mergeCell ref="I64:I65"/>
    <mergeCell ref="A65:C65"/>
    <mergeCell ref="F62:F63"/>
    <mergeCell ref="F64:F65"/>
    <mergeCell ref="F57:G58"/>
    <mergeCell ref="H57:I58"/>
    <mergeCell ref="F59:G60"/>
    <mergeCell ref="H59:I60"/>
    <mergeCell ref="G62:G63"/>
    <mergeCell ref="H62:H63"/>
    <mergeCell ref="I62:I63"/>
    <mergeCell ref="Q53:Q54"/>
    <mergeCell ref="F55:F56"/>
    <mergeCell ref="G55:G56"/>
    <mergeCell ref="H55:H56"/>
    <mergeCell ref="I55:I56"/>
    <mergeCell ref="I53:I54"/>
    <mergeCell ref="K53:K54"/>
    <mergeCell ref="L53:L54"/>
    <mergeCell ref="M53:M54"/>
    <mergeCell ref="N53:N54"/>
    <mergeCell ref="O53:O54"/>
    <mergeCell ref="C3:D3"/>
    <mergeCell ref="F3:G3"/>
    <mergeCell ref="N3:P14"/>
    <mergeCell ref="A53:A54"/>
    <mergeCell ref="B53:B54"/>
    <mergeCell ref="C53:C54"/>
    <mergeCell ref="D53:D54"/>
    <mergeCell ref="F53:F54"/>
    <mergeCell ref="G53:G54"/>
    <mergeCell ref="H53:H54"/>
    <mergeCell ref="P53:P54"/>
  </mergeCells>
  <phoneticPr fontId="2"/>
  <dataValidations count="5">
    <dataValidation type="list" allowBlank="1" showInputMessage="1" showErrorMessage="1" sqref="E16:E50" xr:uid="{00000000-0002-0000-0400-000000000000}">
      <formula1>$D$4:$D$13</formula1>
    </dataValidation>
    <dataValidation type="list" allowBlank="1" showInputMessage="1" showErrorMessage="1" sqref="G16:G50" xr:uid="{00000000-0002-0000-0400-000001000000}">
      <formula1>$F$4:$F$7</formula1>
    </dataValidation>
    <dataValidation type="list" allowBlank="1" showInputMessage="1" showErrorMessage="1" sqref="H16:H50 J28:J29" xr:uid="{00000000-0002-0000-0400-000002000000}">
      <formula1>$G$4:$G$7</formula1>
    </dataValidation>
    <dataValidation type="list" allowBlank="1" showInputMessage="1" showErrorMessage="1" sqref="J16:J27 J30:J50" xr:uid="{00000000-0002-0000-0400-000003000000}">
      <formula1>$I$4:$I$7</formula1>
    </dataValidation>
    <dataValidation type="list" allowBlank="1" showInputMessage="1" showErrorMessage="1" sqref="M16:M50" xr:uid="{00000000-0002-0000-0400-000004000000}">
      <formula1>$L$4:$L$7</formula1>
    </dataValidation>
  </dataValidations>
  <pageMargins left="0.19685039370078741" right="0" top="0.19685039370078741" bottom="0.19685039370078741" header="0.31496062992125984" footer="0.31496062992125984"/>
  <pageSetup paperSize="9" scale="7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65"/>
  <sheetViews>
    <sheetView topLeftCell="A44" zoomScale="85" zoomScaleNormal="85" zoomScaleSheetLayoutView="85" workbookViewId="0">
      <selection activeCell="L55" sqref="L55:O63"/>
    </sheetView>
  </sheetViews>
  <sheetFormatPr defaultColWidth="14.6328125" defaultRowHeight="15" customHeight="1" x14ac:dyDescent="0.2"/>
  <cols>
    <col min="1" max="1" width="4.6328125" customWidth="1"/>
    <col min="2" max="19" width="12.6328125" customWidth="1"/>
  </cols>
  <sheetData>
    <row r="1" spans="1:16" ht="20" customHeight="1" x14ac:dyDescent="0.2">
      <c r="A1" s="1" t="s">
        <v>0</v>
      </c>
      <c r="B1" s="1"/>
    </row>
    <row r="2" spans="1:16" ht="8" customHeight="1" thickBot="1" x14ac:dyDescent="0.25">
      <c r="A2" s="1"/>
      <c r="B2" s="1"/>
    </row>
    <row r="3" spans="1:16" ht="15" customHeight="1" x14ac:dyDescent="0.2">
      <c r="B3" s="2" t="s">
        <v>57</v>
      </c>
      <c r="C3" s="215"/>
      <c r="D3" s="215"/>
      <c r="E3" s="2" t="s">
        <v>1</v>
      </c>
      <c r="F3" s="216">
        <v>42430</v>
      </c>
      <c r="G3" s="217"/>
      <c r="N3" s="218" t="s">
        <v>56</v>
      </c>
      <c r="O3" s="219"/>
      <c r="P3" s="220"/>
    </row>
    <row r="4" spans="1:16" ht="15" hidden="1" customHeight="1" x14ac:dyDescent="0.2">
      <c r="D4" t="s">
        <v>2</v>
      </c>
      <c r="F4" t="s">
        <v>3</v>
      </c>
      <c r="G4" t="s">
        <v>4</v>
      </c>
      <c r="I4" t="s">
        <v>4</v>
      </c>
      <c r="L4" t="s">
        <v>5</v>
      </c>
      <c r="N4" s="221"/>
      <c r="O4" s="222"/>
      <c r="P4" s="223"/>
    </row>
    <row r="5" spans="1:16" ht="15" hidden="1" customHeight="1" x14ac:dyDescent="0.2">
      <c r="D5" t="s">
        <v>6</v>
      </c>
      <c r="F5" t="s">
        <v>7</v>
      </c>
      <c r="G5" t="s">
        <v>8</v>
      </c>
      <c r="I5" t="s">
        <v>8</v>
      </c>
      <c r="L5" t="s">
        <v>8</v>
      </c>
      <c r="N5" s="221"/>
      <c r="O5" s="222"/>
      <c r="P5" s="223"/>
    </row>
    <row r="6" spans="1:16" ht="15" hidden="1" customHeight="1" x14ac:dyDescent="0.2">
      <c r="D6" t="s">
        <v>9</v>
      </c>
      <c r="F6" t="s">
        <v>10</v>
      </c>
      <c r="G6" t="s">
        <v>11</v>
      </c>
      <c r="I6" t="s">
        <v>11</v>
      </c>
      <c r="L6" t="s">
        <v>11</v>
      </c>
      <c r="N6" s="221"/>
      <c r="O6" s="222"/>
      <c r="P6" s="223"/>
    </row>
    <row r="7" spans="1:16" ht="15" hidden="1" customHeight="1" x14ac:dyDescent="0.2">
      <c r="D7" t="s">
        <v>12</v>
      </c>
      <c r="N7" s="221"/>
      <c r="O7" s="222"/>
      <c r="P7" s="223"/>
    </row>
    <row r="8" spans="1:16" ht="15" hidden="1" customHeight="1" x14ac:dyDescent="0.2">
      <c r="D8" t="s">
        <v>13</v>
      </c>
      <c r="N8" s="221"/>
      <c r="O8" s="222"/>
      <c r="P8" s="223"/>
    </row>
    <row r="9" spans="1:16" ht="15" hidden="1" customHeight="1" x14ac:dyDescent="0.2">
      <c r="D9" t="s">
        <v>14</v>
      </c>
      <c r="N9" s="221"/>
      <c r="O9" s="222"/>
      <c r="P9" s="223"/>
    </row>
    <row r="10" spans="1:16" ht="15" hidden="1" customHeight="1" x14ac:dyDescent="0.2">
      <c r="D10" t="s">
        <v>15</v>
      </c>
      <c r="N10" s="221"/>
      <c r="O10" s="222"/>
      <c r="P10" s="223"/>
    </row>
    <row r="11" spans="1:16" ht="15" hidden="1" customHeight="1" x14ac:dyDescent="0.2">
      <c r="D11" t="s">
        <v>16</v>
      </c>
      <c r="N11" s="221"/>
      <c r="O11" s="222"/>
      <c r="P11" s="223"/>
    </row>
    <row r="12" spans="1:16" ht="15" hidden="1" customHeight="1" x14ac:dyDescent="0.2">
      <c r="D12" t="s">
        <v>17</v>
      </c>
      <c r="N12" s="221"/>
      <c r="O12" s="222"/>
      <c r="P12" s="223"/>
    </row>
    <row r="13" spans="1:16" ht="15" hidden="1" customHeight="1" x14ac:dyDescent="0.2">
      <c r="N13" s="221"/>
      <c r="O13" s="222"/>
      <c r="P13" s="223"/>
    </row>
    <row r="14" spans="1:16" ht="8" customHeight="1" thickBot="1" x14ac:dyDescent="0.25">
      <c r="N14" s="224"/>
      <c r="O14" s="225"/>
      <c r="P14" s="226"/>
    </row>
    <row r="15" spans="1:16" ht="18" customHeight="1" thickBot="1" x14ac:dyDescent="0.25">
      <c r="A15" s="3" t="s">
        <v>18</v>
      </c>
      <c r="B15" s="4" t="s">
        <v>40</v>
      </c>
      <c r="C15" s="4" t="s">
        <v>19</v>
      </c>
      <c r="D15" s="5" t="s">
        <v>20</v>
      </c>
      <c r="E15" s="5" t="s">
        <v>21</v>
      </c>
      <c r="F15" s="5" t="s">
        <v>22</v>
      </c>
      <c r="G15" s="5" t="s">
        <v>23</v>
      </c>
      <c r="H15" s="5" t="s">
        <v>24</v>
      </c>
      <c r="I15" s="5" t="s">
        <v>25</v>
      </c>
      <c r="J15" s="5" t="s">
        <v>26</v>
      </c>
      <c r="K15" s="5" t="s">
        <v>27</v>
      </c>
      <c r="L15" s="5" t="s">
        <v>28</v>
      </c>
      <c r="M15" s="5" t="s">
        <v>29</v>
      </c>
      <c r="N15" s="4" t="s">
        <v>58</v>
      </c>
      <c r="O15" s="5" t="s">
        <v>59</v>
      </c>
      <c r="P15" s="6" t="s">
        <v>60</v>
      </c>
    </row>
    <row r="16" spans="1:16" ht="16" customHeight="1" x14ac:dyDescent="0.2">
      <c r="A16" s="7">
        <v>1</v>
      </c>
      <c r="B16" s="8"/>
      <c r="C16" s="8"/>
      <c r="D16" s="22"/>
      <c r="E16" s="9"/>
      <c r="F16" s="9"/>
      <c r="G16" s="9"/>
      <c r="H16" s="12"/>
      <c r="I16" s="22"/>
      <c r="J16" s="12"/>
      <c r="K16" s="22"/>
      <c r="L16" s="22"/>
      <c r="M16" s="12"/>
      <c r="N16" s="30" t="str">
        <f>IF(I16="","",(I16-D16))</f>
        <v/>
      </c>
      <c r="O16" s="24" t="str">
        <f>IF(K16="","",(K16-I16))</f>
        <v/>
      </c>
      <c r="P16" s="25" t="str">
        <f>IF(L16="","",(L16-K16))</f>
        <v/>
      </c>
    </row>
    <row r="17" spans="1:18" ht="16" customHeight="1" x14ac:dyDescent="0.2">
      <c r="A17" s="10">
        <v>2</v>
      </c>
      <c r="B17" s="8"/>
      <c r="C17" s="11"/>
      <c r="D17" s="23"/>
      <c r="E17" s="12"/>
      <c r="F17" s="12"/>
      <c r="G17" s="12"/>
      <c r="H17" s="12"/>
      <c r="I17" s="23"/>
      <c r="J17" s="12"/>
      <c r="K17" s="23"/>
      <c r="L17" s="23"/>
      <c r="M17" s="12"/>
      <c r="N17" s="31" t="str">
        <f t="shared" ref="N17:N49" si="0">IF(I17="","",(I17-D17))</f>
        <v/>
      </c>
      <c r="O17" s="26" t="str">
        <f t="shared" ref="O17:O49" si="1">IF(K17="","",(K17-I17))</f>
        <v/>
      </c>
      <c r="P17" s="27" t="str">
        <f t="shared" ref="P17:P49" si="2">IF(L17="","",(L17-K17))</f>
        <v/>
      </c>
    </row>
    <row r="18" spans="1:18" ht="16" customHeight="1" x14ac:dyDescent="0.2">
      <c r="A18" s="10">
        <v>3</v>
      </c>
      <c r="B18" s="11"/>
      <c r="C18" s="11"/>
      <c r="D18" s="23"/>
      <c r="E18" s="12"/>
      <c r="F18" s="12"/>
      <c r="G18" s="12"/>
      <c r="H18" s="12"/>
      <c r="I18" s="23"/>
      <c r="J18" s="12"/>
      <c r="K18" s="23"/>
      <c r="L18" s="23"/>
      <c r="M18" s="12"/>
      <c r="N18" s="31" t="str">
        <f t="shared" si="0"/>
        <v/>
      </c>
      <c r="O18" s="26" t="str">
        <f t="shared" si="1"/>
        <v/>
      </c>
      <c r="P18" s="27" t="str">
        <f t="shared" si="2"/>
        <v/>
      </c>
    </row>
    <row r="19" spans="1:18" ht="16" customHeight="1" x14ac:dyDescent="0.2">
      <c r="A19" s="10">
        <v>4</v>
      </c>
      <c r="B19" s="11"/>
      <c r="C19" s="11"/>
      <c r="D19" s="23"/>
      <c r="E19" s="12"/>
      <c r="F19" s="12"/>
      <c r="G19" s="12"/>
      <c r="H19" s="12"/>
      <c r="I19" s="23"/>
      <c r="J19" s="12"/>
      <c r="K19" s="23"/>
      <c r="L19" s="23"/>
      <c r="M19" s="12"/>
      <c r="N19" s="31" t="str">
        <f t="shared" si="0"/>
        <v/>
      </c>
      <c r="O19" s="26" t="str">
        <f t="shared" si="1"/>
        <v/>
      </c>
      <c r="P19" s="27" t="str">
        <f t="shared" si="2"/>
        <v/>
      </c>
    </row>
    <row r="20" spans="1:18" ht="16" customHeight="1" x14ac:dyDescent="0.2">
      <c r="A20" s="10">
        <v>5</v>
      </c>
      <c r="B20" s="11"/>
      <c r="C20" s="11"/>
      <c r="D20" s="23"/>
      <c r="E20" s="12"/>
      <c r="F20" s="12"/>
      <c r="G20" s="12"/>
      <c r="H20" s="12"/>
      <c r="I20" s="23"/>
      <c r="J20" s="12"/>
      <c r="K20" s="23"/>
      <c r="L20" s="23"/>
      <c r="M20" s="12"/>
      <c r="N20" s="31" t="str">
        <f t="shared" si="0"/>
        <v/>
      </c>
      <c r="O20" s="26" t="str">
        <f t="shared" si="1"/>
        <v/>
      </c>
      <c r="P20" s="27" t="str">
        <f t="shared" si="2"/>
        <v/>
      </c>
      <c r="Q20" s="13"/>
      <c r="R20" s="13"/>
    </row>
    <row r="21" spans="1:18" ht="16" customHeight="1" x14ac:dyDescent="0.2">
      <c r="A21" s="10">
        <v>6</v>
      </c>
      <c r="B21" s="11"/>
      <c r="C21" s="11"/>
      <c r="D21" s="23"/>
      <c r="E21" s="12"/>
      <c r="F21" s="12"/>
      <c r="G21" s="12"/>
      <c r="H21" s="12"/>
      <c r="I21" s="23"/>
      <c r="J21" s="12"/>
      <c r="K21" s="23"/>
      <c r="L21" s="23"/>
      <c r="M21" s="12"/>
      <c r="N21" s="31" t="str">
        <f t="shared" si="0"/>
        <v/>
      </c>
      <c r="O21" s="26" t="str">
        <f t="shared" si="1"/>
        <v/>
      </c>
      <c r="P21" s="27" t="str">
        <f t="shared" si="2"/>
        <v/>
      </c>
      <c r="Q21" s="13"/>
      <c r="R21" s="13"/>
    </row>
    <row r="22" spans="1:18" ht="16" customHeight="1" x14ac:dyDescent="0.2">
      <c r="A22" s="10">
        <v>7</v>
      </c>
      <c r="B22" s="11"/>
      <c r="C22" s="11"/>
      <c r="D22" s="23"/>
      <c r="E22" s="12"/>
      <c r="F22" s="12"/>
      <c r="G22" s="12"/>
      <c r="H22" s="12"/>
      <c r="I22" s="23"/>
      <c r="J22" s="12"/>
      <c r="K22" s="23"/>
      <c r="L22" s="23"/>
      <c r="M22" s="12"/>
      <c r="N22" s="31" t="str">
        <f t="shared" si="0"/>
        <v/>
      </c>
      <c r="O22" s="26" t="str">
        <f t="shared" si="1"/>
        <v/>
      </c>
      <c r="P22" s="27" t="str">
        <f t="shared" si="2"/>
        <v/>
      </c>
      <c r="Q22" s="13"/>
      <c r="R22" s="13"/>
    </row>
    <row r="23" spans="1:18" ht="16" customHeight="1" x14ac:dyDescent="0.2">
      <c r="A23" s="7">
        <v>8</v>
      </c>
      <c r="B23" s="11"/>
      <c r="C23" s="11"/>
      <c r="D23" s="23"/>
      <c r="E23" s="12"/>
      <c r="F23" s="12"/>
      <c r="G23" s="12"/>
      <c r="H23" s="12"/>
      <c r="I23" s="23"/>
      <c r="J23" s="12"/>
      <c r="K23" s="23"/>
      <c r="L23" s="23"/>
      <c r="M23" s="12"/>
      <c r="N23" s="31" t="str">
        <f t="shared" si="0"/>
        <v/>
      </c>
      <c r="O23" s="26" t="str">
        <f t="shared" si="1"/>
        <v/>
      </c>
      <c r="P23" s="27" t="str">
        <f t="shared" si="2"/>
        <v/>
      </c>
      <c r="Q23" s="13"/>
      <c r="R23" s="13"/>
    </row>
    <row r="24" spans="1:18" ht="16" customHeight="1" x14ac:dyDescent="0.2">
      <c r="A24" s="10">
        <v>9</v>
      </c>
      <c r="B24" s="11"/>
      <c r="C24" s="11"/>
      <c r="D24" s="23"/>
      <c r="E24" s="12"/>
      <c r="F24" s="12"/>
      <c r="G24" s="12"/>
      <c r="H24" s="12"/>
      <c r="I24" s="23"/>
      <c r="J24" s="12"/>
      <c r="K24" s="23"/>
      <c r="L24" s="12"/>
      <c r="M24" s="12"/>
      <c r="N24" s="31" t="str">
        <f t="shared" si="0"/>
        <v/>
      </c>
      <c r="O24" s="26" t="str">
        <f t="shared" si="1"/>
        <v/>
      </c>
      <c r="P24" s="27" t="str">
        <f t="shared" si="2"/>
        <v/>
      </c>
      <c r="Q24" s="13"/>
      <c r="R24" s="13"/>
    </row>
    <row r="25" spans="1:18" ht="16" customHeight="1" x14ac:dyDescent="0.2">
      <c r="A25" s="10">
        <v>10</v>
      </c>
      <c r="B25" s="11"/>
      <c r="C25" s="11"/>
      <c r="D25" s="23"/>
      <c r="E25" s="12"/>
      <c r="F25" s="12"/>
      <c r="G25" s="12"/>
      <c r="H25" s="12"/>
      <c r="I25" s="23"/>
      <c r="J25" s="12"/>
      <c r="K25" s="23"/>
      <c r="L25" s="181"/>
      <c r="M25" s="12"/>
      <c r="N25" s="31" t="str">
        <f t="shared" si="0"/>
        <v/>
      </c>
      <c r="O25" s="26" t="str">
        <f t="shared" si="1"/>
        <v/>
      </c>
      <c r="P25" s="27" t="str">
        <f t="shared" si="2"/>
        <v/>
      </c>
      <c r="Q25" s="13"/>
      <c r="R25" s="13"/>
    </row>
    <row r="26" spans="1:18" ht="16" customHeight="1" x14ac:dyDescent="0.2">
      <c r="A26" s="10">
        <v>11</v>
      </c>
      <c r="B26" s="11"/>
      <c r="C26" s="11"/>
      <c r="D26" s="23"/>
      <c r="E26" s="12"/>
      <c r="F26" s="12"/>
      <c r="G26" s="12"/>
      <c r="H26" s="12"/>
      <c r="I26" s="23"/>
      <c r="J26" s="12"/>
      <c r="K26" s="23"/>
      <c r="L26" s="12"/>
      <c r="M26" s="12"/>
      <c r="N26" s="31" t="str">
        <f t="shared" si="0"/>
        <v/>
      </c>
      <c r="O26" s="26" t="str">
        <f t="shared" si="1"/>
        <v/>
      </c>
      <c r="P26" s="27" t="str">
        <f t="shared" si="2"/>
        <v/>
      </c>
      <c r="Q26" s="13"/>
      <c r="R26" s="13"/>
    </row>
    <row r="27" spans="1:18" ht="16" customHeight="1" x14ac:dyDescent="0.2">
      <c r="A27" s="10">
        <v>12</v>
      </c>
      <c r="B27" s="11"/>
      <c r="C27" s="11"/>
      <c r="D27" s="23"/>
      <c r="E27" s="12"/>
      <c r="F27" s="12"/>
      <c r="G27" s="12"/>
      <c r="H27" s="12"/>
      <c r="I27" s="23"/>
      <c r="J27" s="12"/>
      <c r="K27" s="23"/>
      <c r="L27" s="23"/>
      <c r="M27" s="12"/>
      <c r="N27" s="31" t="str">
        <f t="shared" si="0"/>
        <v/>
      </c>
      <c r="O27" s="26" t="str">
        <f t="shared" si="1"/>
        <v/>
      </c>
      <c r="P27" s="27" t="str">
        <f t="shared" si="2"/>
        <v/>
      </c>
      <c r="Q27" s="13"/>
      <c r="R27" s="13"/>
    </row>
    <row r="28" spans="1:18" ht="16" customHeight="1" x14ac:dyDescent="0.2">
      <c r="A28" s="10">
        <v>13</v>
      </c>
      <c r="B28" s="11"/>
      <c r="C28" s="11"/>
      <c r="D28" s="23"/>
      <c r="E28" s="12"/>
      <c r="F28" s="12"/>
      <c r="G28" s="12"/>
      <c r="H28" s="12"/>
      <c r="I28" s="23"/>
      <c r="J28" s="12"/>
      <c r="K28" s="23"/>
      <c r="L28" s="12"/>
      <c r="M28" s="12"/>
      <c r="N28" s="31" t="str">
        <f t="shared" si="0"/>
        <v/>
      </c>
      <c r="O28" s="26" t="str">
        <f t="shared" si="1"/>
        <v/>
      </c>
      <c r="P28" s="27" t="str">
        <f t="shared" si="2"/>
        <v/>
      </c>
      <c r="Q28" s="13"/>
      <c r="R28" s="13"/>
    </row>
    <row r="29" spans="1:18" ht="16" customHeight="1" x14ac:dyDescent="0.2">
      <c r="A29" s="10">
        <v>14</v>
      </c>
      <c r="B29" s="11"/>
      <c r="C29" s="11"/>
      <c r="D29" s="23"/>
      <c r="E29" s="12"/>
      <c r="F29" s="12"/>
      <c r="G29" s="12"/>
      <c r="H29" s="12"/>
      <c r="I29" s="23"/>
      <c r="J29" s="12"/>
      <c r="K29" s="23"/>
      <c r="L29" s="23"/>
      <c r="M29" s="12"/>
      <c r="N29" s="31" t="str">
        <f t="shared" si="0"/>
        <v/>
      </c>
      <c r="O29" s="26" t="str">
        <f t="shared" si="1"/>
        <v/>
      </c>
      <c r="P29" s="27" t="str">
        <f t="shared" si="2"/>
        <v/>
      </c>
      <c r="Q29" s="13"/>
      <c r="R29" s="13"/>
    </row>
    <row r="30" spans="1:18" ht="16" customHeight="1" x14ac:dyDescent="0.2">
      <c r="A30" s="7">
        <v>15</v>
      </c>
      <c r="B30" s="11"/>
      <c r="C30" s="11"/>
      <c r="D30" s="23"/>
      <c r="E30" s="12"/>
      <c r="F30" s="12"/>
      <c r="G30" s="12"/>
      <c r="H30" s="12"/>
      <c r="I30" s="23"/>
      <c r="J30" s="12"/>
      <c r="K30" s="23"/>
      <c r="L30" s="23"/>
      <c r="M30" s="12"/>
      <c r="N30" s="31" t="str">
        <f t="shared" si="0"/>
        <v/>
      </c>
      <c r="O30" s="26" t="str">
        <f t="shared" si="1"/>
        <v/>
      </c>
      <c r="P30" s="27" t="str">
        <f t="shared" si="2"/>
        <v/>
      </c>
      <c r="Q30" s="13"/>
      <c r="R30" s="13"/>
    </row>
    <row r="31" spans="1:18" ht="16" customHeight="1" x14ac:dyDescent="0.2">
      <c r="A31" s="10">
        <v>16</v>
      </c>
      <c r="B31" s="11"/>
      <c r="C31" s="11"/>
      <c r="D31" s="23"/>
      <c r="E31" s="12"/>
      <c r="F31" s="12"/>
      <c r="G31" s="12"/>
      <c r="H31" s="12"/>
      <c r="I31" s="23"/>
      <c r="J31" s="12"/>
      <c r="K31" s="23"/>
      <c r="L31" s="12"/>
      <c r="M31" s="12"/>
      <c r="N31" s="31" t="str">
        <f t="shared" si="0"/>
        <v/>
      </c>
      <c r="O31" s="26" t="str">
        <f t="shared" si="1"/>
        <v/>
      </c>
      <c r="P31" s="27" t="str">
        <f t="shared" si="2"/>
        <v/>
      </c>
      <c r="Q31" s="13"/>
      <c r="R31" s="13"/>
    </row>
    <row r="32" spans="1:18" ht="16" customHeight="1" x14ac:dyDescent="0.2">
      <c r="A32" s="10">
        <v>17</v>
      </c>
      <c r="B32" s="11"/>
      <c r="C32" s="11"/>
      <c r="D32" s="23"/>
      <c r="E32" s="12"/>
      <c r="F32" s="12"/>
      <c r="G32" s="12"/>
      <c r="H32" s="12"/>
      <c r="I32" s="181"/>
      <c r="J32" s="12"/>
      <c r="K32" s="23"/>
      <c r="L32" s="12"/>
      <c r="M32" s="12"/>
      <c r="N32" s="31" t="str">
        <f t="shared" si="0"/>
        <v/>
      </c>
      <c r="O32" s="26" t="str">
        <f t="shared" si="1"/>
        <v/>
      </c>
      <c r="P32" s="27" t="str">
        <f t="shared" si="2"/>
        <v/>
      </c>
      <c r="Q32" s="13"/>
      <c r="R32" s="13"/>
    </row>
    <row r="33" spans="1:18" ht="16" customHeight="1" x14ac:dyDescent="0.2">
      <c r="A33" s="10">
        <v>18</v>
      </c>
      <c r="B33" s="11"/>
      <c r="C33" s="11"/>
      <c r="D33" s="23"/>
      <c r="E33" s="12"/>
      <c r="F33" s="12"/>
      <c r="G33" s="12"/>
      <c r="H33" s="12"/>
      <c r="I33" s="12"/>
      <c r="J33" s="12"/>
      <c r="K33" s="23"/>
      <c r="L33" s="12"/>
      <c r="M33" s="12"/>
      <c r="N33" s="31" t="str">
        <f t="shared" si="0"/>
        <v/>
      </c>
      <c r="O33" s="26" t="str">
        <f t="shared" si="1"/>
        <v/>
      </c>
      <c r="P33" s="27" t="str">
        <f t="shared" si="2"/>
        <v/>
      </c>
      <c r="Q33" s="13"/>
      <c r="R33" s="13"/>
    </row>
    <row r="34" spans="1:18" ht="16" customHeight="1" x14ac:dyDescent="0.2">
      <c r="A34" s="10">
        <v>19</v>
      </c>
      <c r="B34" s="11"/>
      <c r="C34" s="11"/>
      <c r="D34" s="23"/>
      <c r="E34" s="12"/>
      <c r="F34" s="12"/>
      <c r="G34" s="12"/>
      <c r="H34" s="12"/>
      <c r="I34" s="12"/>
      <c r="J34" s="12"/>
      <c r="K34" s="23"/>
      <c r="L34" s="12"/>
      <c r="M34" s="12"/>
      <c r="N34" s="31" t="str">
        <f t="shared" si="0"/>
        <v/>
      </c>
      <c r="O34" s="26" t="str">
        <f t="shared" si="1"/>
        <v/>
      </c>
      <c r="P34" s="27" t="str">
        <f t="shared" si="2"/>
        <v/>
      </c>
      <c r="Q34" s="13"/>
      <c r="R34" s="13"/>
    </row>
    <row r="35" spans="1:18" ht="16" customHeight="1" x14ac:dyDescent="0.2">
      <c r="A35" s="10">
        <v>20</v>
      </c>
      <c r="B35" s="11"/>
      <c r="C35" s="11"/>
      <c r="D35" s="23"/>
      <c r="E35" s="12"/>
      <c r="F35" s="12"/>
      <c r="G35" s="12"/>
      <c r="H35" s="12"/>
      <c r="I35" s="12"/>
      <c r="J35" s="12"/>
      <c r="K35" s="23"/>
      <c r="L35" s="12"/>
      <c r="M35" s="12"/>
      <c r="N35" s="31" t="str">
        <f t="shared" si="0"/>
        <v/>
      </c>
      <c r="O35" s="26" t="str">
        <f t="shared" si="1"/>
        <v/>
      </c>
      <c r="P35" s="27" t="str">
        <f t="shared" si="2"/>
        <v/>
      </c>
      <c r="Q35" s="13"/>
      <c r="R35" s="13"/>
    </row>
    <row r="36" spans="1:18" ht="16" customHeight="1" x14ac:dyDescent="0.2">
      <c r="A36" s="10">
        <v>21</v>
      </c>
      <c r="B36" s="11"/>
      <c r="C36" s="11"/>
      <c r="D36" s="23"/>
      <c r="E36" s="12"/>
      <c r="F36" s="12"/>
      <c r="G36" s="12"/>
      <c r="H36" s="12"/>
      <c r="I36" s="23"/>
      <c r="J36" s="12"/>
      <c r="K36" s="23"/>
      <c r="L36" s="23"/>
      <c r="M36" s="12"/>
      <c r="N36" s="31" t="str">
        <f t="shared" si="0"/>
        <v/>
      </c>
      <c r="O36" s="26" t="str">
        <f t="shared" si="1"/>
        <v/>
      </c>
      <c r="P36" s="27" t="str">
        <f t="shared" si="2"/>
        <v/>
      </c>
      <c r="Q36" s="13"/>
      <c r="R36" s="13"/>
    </row>
    <row r="37" spans="1:18" ht="16" customHeight="1" x14ac:dyDescent="0.2">
      <c r="A37" s="7">
        <v>22</v>
      </c>
      <c r="B37" s="11"/>
      <c r="C37" s="11"/>
      <c r="D37" s="23"/>
      <c r="E37" s="12"/>
      <c r="F37" s="12"/>
      <c r="G37" s="12"/>
      <c r="H37" s="12"/>
      <c r="I37" s="12"/>
      <c r="J37" s="12"/>
      <c r="K37" s="12"/>
      <c r="L37" s="12"/>
      <c r="M37" s="12"/>
      <c r="N37" s="31" t="str">
        <f t="shared" si="0"/>
        <v/>
      </c>
      <c r="O37" s="26" t="str">
        <f t="shared" si="1"/>
        <v/>
      </c>
      <c r="P37" s="27" t="str">
        <f t="shared" si="2"/>
        <v/>
      </c>
      <c r="Q37" s="13"/>
      <c r="R37" s="13"/>
    </row>
    <row r="38" spans="1:18" ht="16" customHeight="1" x14ac:dyDescent="0.2">
      <c r="A38" s="10">
        <v>23</v>
      </c>
      <c r="B38" s="11"/>
      <c r="C38" s="11"/>
      <c r="D38" s="23"/>
      <c r="E38" s="12"/>
      <c r="F38" s="12"/>
      <c r="G38" s="12"/>
      <c r="H38" s="12"/>
      <c r="I38" s="12"/>
      <c r="J38" s="12"/>
      <c r="K38" s="12"/>
      <c r="L38" s="12"/>
      <c r="M38" s="12"/>
      <c r="N38" s="31" t="str">
        <f t="shared" si="0"/>
        <v/>
      </c>
      <c r="O38" s="26" t="str">
        <f t="shared" si="1"/>
        <v/>
      </c>
      <c r="P38" s="27" t="str">
        <f t="shared" si="2"/>
        <v/>
      </c>
      <c r="Q38" s="13"/>
      <c r="R38" s="13"/>
    </row>
    <row r="39" spans="1:18" ht="16" customHeight="1" x14ac:dyDescent="0.2">
      <c r="A39" s="10">
        <v>24</v>
      </c>
      <c r="B39" s="11"/>
      <c r="C39" s="11"/>
      <c r="D39" s="23"/>
      <c r="E39" s="12"/>
      <c r="F39" s="12"/>
      <c r="G39" s="12"/>
      <c r="H39" s="12"/>
      <c r="I39" s="12"/>
      <c r="J39" s="12"/>
      <c r="K39" s="12"/>
      <c r="L39" s="12"/>
      <c r="M39" s="12"/>
      <c r="N39" s="31" t="str">
        <f t="shared" si="0"/>
        <v/>
      </c>
      <c r="O39" s="26" t="str">
        <f t="shared" si="1"/>
        <v/>
      </c>
      <c r="P39" s="27" t="str">
        <f t="shared" si="2"/>
        <v/>
      </c>
      <c r="Q39" s="13"/>
      <c r="R39" s="13"/>
    </row>
    <row r="40" spans="1:18" ht="16" customHeight="1" x14ac:dyDescent="0.2">
      <c r="A40" s="10">
        <v>25</v>
      </c>
      <c r="B40" s="11"/>
      <c r="C40" s="11"/>
      <c r="D40" s="23"/>
      <c r="E40" s="12"/>
      <c r="F40" s="12"/>
      <c r="G40" s="12"/>
      <c r="H40" s="12"/>
      <c r="I40" s="12"/>
      <c r="J40" s="12"/>
      <c r="K40" s="12"/>
      <c r="L40" s="12"/>
      <c r="M40" s="12"/>
      <c r="N40" s="31" t="str">
        <f t="shared" si="0"/>
        <v/>
      </c>
      <c r="O40" s="26" t="str">
        <f t="shared" si="1"/>
        <v/>
      </c>
      <c r="P40" s="27" t="str">
        <f t="shared" si="2"/>
        <v/>
      </c>
      <c r="Q40" s="13"/>
      <c r="R40" s="13"/>
    </row>
    <row r="41" spans="1:18" ht="16" customHeight="1" x14ac:dyDescent="0.2">
      <c r="A41" s="10">
        <v>26</v>
      </c>
      <c r="B41" s="11"/>
      <c r="C41" s="11"/>
      <c r="D41" s="23"/>
      <c r="E41" s="12"/>
      <c r="F41" s="12"/>
      <c r="G41" s="12"/>
      <c r="H41" s="12"/>
      <c r="I41" s="12"/>
      <c r="J41" s="12"/>
      <c r="K41" s="12"/>
      <c r="L41" s="12"/>
      <c r="M41" s="12"/>
      <c r="N41" s="31" t="str">
        <f t="shared" si="0"/>
        <v/>
      </c>
      <c r="O41" s="26" t="str">
        <f t="shared" si="1"/>
        <v/>
      </c>
      <c r="P41" s="27" t="str">
        <f t="shared" si="2"/>
        <v/>
      </c>
      <c r="Q41" s="13"/>
      <c r="R41" s="13"/>
    </row>
    <row r="42" spans="1:18" ht="16" customHeight="1" x14ac:dyDescent="0.2">
      <c r="A42" s="10">
        <v>27</v>
      </c>
      <c r="B42" s="11"/>
      <c r="C42" s="11"/>
      <c r="D42" s="23"/>
      <c r="E42" s="12"/>
      <c r="F42" s="12"/>
      <c r="G42" s="12"/>
      <c r="H42" s="12"/>
      <c r="I42" s="12"/>
      <c r="J42" s="12"/>
      <c r="K42" s="12"/>
      <c r="L42" s="12"/>
      <c r="M42" s="12"/>
      <c r="N42" s="31" t="str">
        <f t="shared" si="0"/>
        <v/>
      </c>
      <c r="O42" s="26" t="str">
        <f t="shared" si="1"/>
        <v/>
      </c>
      <c r="P42" s="27" t="str">
        <f t="shared" si="2"/>
        <v/>
      </c>
      <c r="Q42" s="13"/>
      <c r="R42" s="13"/>
    </row>
    <row r="43" spans="1:18" ht="16" customHeight="1" x14ac:dyDescent="0.2">
      <c r="A43" s="10">
        <v>28</v>
      </c>
      <c r="B43" s="11"/>
      <c r="C43" s="11"/>
      <c r="D43" s="23"/>
      <c r="E43" s="12"/>
      <c r="F43" s="12"/>
      <c r="G43" s="12"/>
      <c r="H43" s="12"/>
      <c r="I43" s="23"/>
      <c r="J43" s="12"/>
      <c r="K43" s="23"/>
      <c r="L43" s="23"/>
      <c r="M43" s="12"/>
      <c r="N43" s="31" t="str">
        <f t="shared" si="0"/>
        <v/>
      </c>
      <c r="O43" s="26" t="str">
        <f t="shared" si="1"/>
        <v/>
      </c>
      <c r="P43" s="27" t="str">
        <f t="shared" si="2"/>
        <v/>
      </c>
      <c r="Q43" s="13"/>
      <c r="R43" s="13"/>
    </row>
    <row r="44" spans="1:18" ht="16" customHeight="1" x14ac:dyDescent="0.2">
      <c r="A44" s="7">
        <v>29</v>
      </c>
      <c r="B44" s="11"/>
      <c r="C44" s="11"/>
      <c r="D44" s="23"/>
      <c r="E44" s="12"/>
      <c r="F44" s="12"/>
      <c r="G44" s="12"/>
      <c r="H44" s="12"/>
      <c r="I44" s="23"/>
      <c r="J44" s="12"/>
      <c r="K44" s="23"/>
      <c r="L44" s="23"/>
      <c r="M44" s="12"/>
      <c r="N44" s="31" t="str">
        <f t="shared" si="0"/>
        <v/>
      </c>
      <c r="O44" s="26" t="str">
        <f t="shared" si="1"/>
        <v/>
      </c>
      <c r="P44" s="27" t="str">
        <f t="shared" si="2"/>
        <v/>
      </c>
      <c r="Q44" s="13"/>
      <c r="R44" s="13"/>
    </row>
    <row r="45" spans="1:18" ht="16" customHeight="1" x14ac:dyDescent="0.2">
      <c r="A45" s="10">
        <v>30</v>
      </c>
      <c r="B45" s="11"/>
      <c r="C45" s="11"/>
      <c r="D45" s="23"/>
      <c r="E45" s="12"/>
      <c r="F45" s="12"/>
      <c r="G45" s="12"/>
      <c r="H45" s="12"/>
      <c r="I45" s="23"/>
      <c r="J45" s="12"/>
      <c r="K45" s="23"/>
      <c r="L45" s="23"/>
      <c r="M45" s="12"/>
      <c r="N45" s="31" t="str">
        <f t="shared" si="0"/>
        <v/>
      </c>
      <c r="O45" s="26" t="str">
        <f t="shared" si="1"/>
        <v/>
      </c>
      <c r="P45" s="27" t="str">
        <f t="shared" si="2"/>
        <v/>
      </c>
      <c r="Q45" s="13"/>
      <c r="R45" s="13"/>
    </row>
    <row r="46" spans="1:18" ht="16" customHeight="1" x14ac:dyDescent="0.2">
      <c r="A46" s="10">
        <v>31</v>
      </c>
      <c r="B46" s="11"/>
      <c r="C46" s="11"/>
      <c r="D46" s="23"/>
      <c r="E46" s="12"/>
      <c r="F46" s="12"/>
      <c r="G46" s="12"/>
      <c r="H46" s="12"/>
      <c r="I46" s="23"/>
      <c r="J46" s="12"/>
      <c r="K46" s="23"/>
      <c r="L46" s="12"/>
      <c r="M46" s="12"/>
      <c r="N46" s="31" t="str">
        <f t="shared" si="0"/>
        <v/>
      </c>
      <c r="O46" s="26" t="str">
        <f t="shared" si="1"/>
        <v/>
      </c>
      <c r="P46" s="27" t="str">
        <f t="shared" si="2"/>
        <v/>
      </c>
      <c r="Q46" s="13"/>
      <c r="R46" s="13"/>
    </row>
    <row r="47" spans="1:18" ht="16" customHeight="1" x14ac:dyDescent="0.2">
      <c r="A47" s="10">
        <v>32</v>
      </c>
      <c r="B47" s="11"/>
      <c r="C47" s="11"/>
      <c r="D47" s="23"/>
      <c r="E47" s="12"/>
      <c r="F47" s="12"/>
      <c r="G47" s="12"/>
      <c r="H47" s="12"/>
      <c r="I47" s="12"/>
      <c r="J47" s="12"/>
      <c r="K47" s="12"/>
      <c r="L47" s="12"/>
      <c r="M47" s="12"/>
      <c r="N47" s="31" t="str">
        <f t="shared" si="0"/>
        <v/>
      </c>
      <c r="O47" s="26" t="str">
        <f t="shared" si="1"/>
        <v/>
      </c>
      <c r="P47" s="27" t="str">
        <f t="shared" si="2"/>
        <v/>
      </c>
      <c r="Q47" s="13"/>
      <c r="R47" s="13"/>
    </row>
    <row r="48" spans="1:18" ht="16" customHeight="1" x14ac:dyDescent="0.2">
      <c r="A48" s="10">
        <v>33</v>
      </c>
      <c r="B48" s="11"/>
      <c r="C48" s="11"/>
      <c r="D48" s="23"/>
      <c r="E48" s="12"/>
      <c r="F48" s="12"/>
      <c r="G48" s="12"/>
      <c r="H48" s="12"/>
      <c r="I48" s="23"/>
      <c r="J48" s="12"/>
      <c r="K48" s="23"/>
      <c r="L48" s="12"/>
      <c r="M48" s="12"/>
      <c r="N48" s="31" t="str">
        <f t="shared" si="0"/>
        <v/>
      </c>
      <c r="O48" s="26" t="str">
        <f t="shared" si="1"/>
        <v/>
      </c>
      <c r="P48" s="27" t="str">
        <f t="shared" si="2"/>
        <v/>
      </c>
      <c r="Q48" s="13"/>
      <c r="R48" s="13"/>
    </row>
    <row r="49" spans="1:18" ht="16" customHeight="1" x14ac:dyDescent="0.2">
      <c r="A49" s="10">
        <v>34</v>
      </c>
      <c r="B49" s="11"/>
      <c r="C49" s="11"/>
      <c r="D49" s="23"/>
      <c r="E49" s="12"/>
      <c r="F49" s="12"/>
      <c r="G49" s="12"/>
      <c r="H49" s="12"/>
      <c r="I49" s="12"/>
      <c r="J49" s="12"/>
      <c r="K49" s="12"/>
      <c r="L49" s="12"/>
      <c r="M49" s="12"/>
      <c r="N49" s="31" t="str">
        <f t="shared" si="0"/>
        <v/>
      </c>
      <c r="O49" s="26" t="str">
        <f t="shared" si="1"/>
        <v/>
      </c>
      <c r="P49" s="27" t="str">
        <f t="shared" si="2"/>
        <v/>
      </c>
      <c r="Q49" s="13"/>
      <c r="R49" s="13"/>
    </row>
    <row r="50" spans="1:18" ht="16" customHeight="1" thickBot="1" x14ac:dyDescent="0.25">
      <c r="A50" s="114">
        <v>35</v>
      </c>
      <c r="B50" s="14"/>
      <c r="C50" s="14"/>
      <c r="D50" s="67"/>
      <c r="E50" s="15"/>
      <c r="F50" s="15"/>
      <c r="G50" s="15"/>
      <c r="H50" s="15"/>
      <c r="I50" s="15"/>
      <c r="J50" s="15"/>
      <c r="K50" s="15"/>
      <c r="L50" s="15"/>
      <c r="M50" s="15"/>
      <c r="N50" s="32" t="str">
        <f t="shared" ref="N50" si="3">IF(I50="","",(I50-D50))</f>
        <v/>
      </c>
      <c r="O50" s="28" t="str">
        <f t="shared" ref="O50" si="4">IF(K50="","",(K50-I50))</f>
        <v/>
      </c>
      <c r="P50" s="29" t="str">
        <f t="shared" ref="P50" si="5">IF(L50="","",(L50-K50))</f>
        <v/>
      </c>
      <c r="Q50" s="13"/>
      <c r="R50" s="13"/>
    </row>
    <row r="51" spans="1:18" ht="8" customHeight="1" x14ac:dyDescent="0.2"/>
    <row r="52" spans="1:18" ht="20" customHeight="1" thickBot="1" x14ac:dyDescent="0.25">
      <c r="A52" s="1" t="s">
        <v>53</v>
      </c>
      <c r="C52" s="16"/>
      <c r="F52" s="1" t="s">
        <v>41</v>
      </c>
      <c r="K52" s="1" t="s">
        <v>55</v>
      </c>
    </row>
    <row r="53" spans="1:18" ht="16" customHeight="1" x14ac:dyDescent="0.2">
      <c r="A53" s="227"/>
      <c r="B53" s="229" t="s">
        <v>39</v>
      </c>
      <c r="C53" s="231" t="s">
        <v>30</v>
      </c>
      <c r="D53" s="233" t="s">
        <v>31</v>
      </c>
      <c r="F53" s="235" t="s">
        <v>32</v>
      </c>
      <c r="G53" s="237" t="s">
        <v>33</v>
      </c>
      <c r="H53" s="237" t="s">
        <v>34</v>
      </c>
      <c r="I53" s="237" t="s">
        <v>35</v>
      </c>
      <c r="K53" s="235" t="s">
        <v>21</v>
      </c>
      <c r="L53" s="237" t="s">
        <v>47</v>
      </c>
      <c r="M53" s="237" t="s">
        <v>48</v>
      </c>
      <c r="N53" s="237" t="s">
        <v>49</v>
      </c>
      <c r="O53" s="245" t="s">
        <v>50</v>
      </c>
      <c r="P53" s="238" t="s">
        <v>54</v>
      </c>
      <c r="Q53" s="240" t="s">
        <v>52</v>
      </c>
    </row>
    <row r="54" spans="1:18" ht="16" customHeight="1" thickBot="1" x14ac:dyDescent="0.25">
      <c r="A54" s="228"/>
      <c r="B54" s="230"/>
      <c r="C54" s="232"/>
      <c r="D54" s="234"/>
      <c r="F54" s="236"/>
      <c r="G54" s="236"/>
      <c r="H54" s="236"/>
      <c r="I54" s="236"/>
      <c r="K54" s="244"/>
      <c r="L54" s="244"/>
      <c r="M54" s="244"/>
      <c r="N54" s="244"/>
      <c r="O54" s="246"/>
      <c r="P54" s="239"/>
      <c r="Q54" s="241"/>
    </row>
    <row r="55" spans="1:18" ht="16" customHeight="1" x14ac:dyDescent="0.2">
      <c r="A55" s="17">
        <v>1</v>
      </c>
      <c r="B55" s="34"/>
      <c r="C55" s="35"/>
      <c r="D55" s="18"/>
      <c r="F55" s="242">
        <f>COUNT(D16:D50)</f>
        <v>0</v>
      </c>
      <c r="G55" s="242">
        <f>COUNTIF(H16:H50,"〇")</f>
        <v>0</v>
      </c>
      <c r="H55" s="242">
        <f>COUNTIF(J16:J50,"〇")</f>
        <v>0</v>
      </c>
      <c r="I55" s="242">
        <f>COUNTIF(M16:M50,"〇")</f>
        <v>0</v>
      </c>
      <c r="K55" s="47" t="s">
        <v>2</v>
      </c>
      <c r="L55" s="42"/>
      <c r="M55" s="42"/>
      <c r="N55" s="42"/>
      <c r="O55" s="42"/>
      <c r="P55" s="57" t="str">
        <f>IF(L55=0,"0%",(O55/L55))</f>
        <v>0%</v>
      </c>
      <c r="Q55" s="62" t="e">
        <f>O55/$O$64</f>
        <v>#DIV/0!</v>
      </c>
    </row>
    <row r="56" spans="1:18" ht="16" customHeight="1" thickBot="1" x14ac:dyDescent="0.25">
      <c r="A56" s="17">
        <v>2</v>
      </c>
      <c r="B56" s="34"/>
      <c r="C56" s="35"/>
      <c r="D56" s="18"/>
      <c r="F56" s="243"/>
      <c r="G56" s="243"/>
      <c r="H56" s="243"/>
      <c r="I56" s="243"/>
      <c r="K56" s="48" t="s">
        <v>6</v>
      </c>
      <c r="L56" s="43"/>
      <c r="M56" s="43"/>
      <c r="N56" s="43"/>
      <c r="O56" s="53"/>
      <c r="P56" s="58" t="str">
        <f t="shared" ref="P56:P64" si="6">IF(L56=0,"0%",(O56/L56))</f>
        <v>0%</v>
      </c>
      <c r="Q56" s="63" t="e">
        <f t="shared" ref="Q56:Q63" si="7">O56/$O$64</f>
        <v>#DIV/0!</v>
      </c>
    </row>
    <row r="57" spans="1:18" ht="16" customHeight="1" x14ac:dyDescent="0.2">
      <c r="A57" s="17">
        <v>3</v>
      </c>
      <c r="B57" s="34"/>
      <c r="C57" s="35"/>
      <c r="D57" s="18"/>
      <c r="F57" s="247" t="s">
        <v>36</v>
      </c>
      <c r="G57" s="248"/>
      <c r="H57" s="251" t="s">
        <v>37</v>
      </c>
      <c r="I57" s="248"/>
      <c r="K57" s="48" t="s">
        <v>9</v>
      </c>
      <c r="L57" s="43"/>
      <c r="M57" s="43"/>
      <c r="N57" s="43"/>
      <c r="O57" s="53"/>
      <c r="P57" s="58" t="str">
        <f t="shared" si="6"/>
        <v>0%</v>
      </c>
      <c r="Q57" s="63" t="e">
        <f t="shared" si="7"/>
        <v>#DIV/0!</v>
      </c>
    </row>
    <row r="58" spans="1:18" ht="16" customHeight="1" x14ac:dyDescent="0.2">
      <c r="A58" s="17">
        <v>4</v>
      </c>
      <c r="B58" s="34"/>
      <c r="C58" s="35"/>
      <c r="D58" s="18"/>
      <c r="F58" s="249"/>
      <c r="G58" s="250"/>
      <c r="H58" s="252"/>
      <c r="I58" s="250"/>
      <c r="K58" s="48" t="s">
        <v>46</v>
      </c>
      <c r="L58" s="43"/>
      <c r="M58" s="43"/>
      <c r="N58" s="43"/>
      <c r="O58" s="53"/>
      <c r="P58" s="58" t="str">
        <f t="shared" si="6"/>
        <v>0%</v>
      </c>
      <c r="Q58" s="63" t="e">
        <f t="shared" si="7"/>
        <v>#DIV/0!</v>
      </c>
    </row>
    <row r="59" spans="1:18" ht="16" customHeight="1" x14ac:dyDescent="0.2">
      <c r="A59" s="17">
        <v>5</v>
      </c>
      <c r="B59" s="34"/>
      <c r="C59" s="35"/>
      <c r="D59" s="18"/>
      <c r="F59" s="253" t="e">
        <f>D65/F55</f>
        <v>#DIV/0!</v>
      </c>
      <c r="G59" s="254"/>
      <c r="H59" s="257" t="e">
        <f>D65/I55</f>
        <v>#DIV/0!</v>
      </c>
      <c r="I59" s="254"/>
      <c r="K59" s="48" t="s">
        <v>13</v>
      </c>
      <c r="L59" s="43"/>
      <c r="M59" s="43"/>
      <c r="N59" s="43"/>
      <c r="O59" s="53"/>
      <c r="P59" s="58" t="str">
        <f t="shared" si="6"/>
        <v>0%</v>
      </c>
      <c r="Q59" s="63" t="e">
        <f t="shared" si="7"/>
        <v>#DIV/0!</v>
      </c>
    </row>
    <row r="60" spans="1:18" ht="16" customHeight="1" thickBot="1" x14ac:dyDescent="0.25">
      <c r="A60" s="17">
        <v>6</v>
      </c>
      <c r="B60" s="34"/>
      <c r="C60" s="35"/>
      <c r="D60" s="18"/>
      <c r="F60" s="255"/>
      <c r="G60" s="256"/>
      <c r="H60" s="258"/>
      <c r="I60" s="256"/>
      <c r="K60" s="48" t="s">
        <v>14</v>
      </c>
      <c r="L60" s="43"/>
      <c r="M60" s="43"/>
      <c r="N60" s="43"/>
      <c r="O60" s="53"/>
      <c r="P60" s="58" t="str">
        <f t="shared" si="6"/>
        <v>0%</v>
      </c>
      <c r="Q60" s="63" t="e">
        <f t="shared" si="7"/>
        <v>#DIV/0!</v>
      </c>
    </row>
    <row r="61" spans="1:18" ht="16" customHeight="1" thickBot="1" x14ac:dyDescent="0.25">
      <c r="A61" s="38">
        <v>7</v>
      </c>
      <c r="B61" s="39"/>
      <c r="C61" s="40"/>
      <c r="D61" s="41"/>
      <c r="F61" s="1" t="s">
        <v>42</v>
      </c>
      <c r="K61" s="48" t="s">
        <v>15</v>
      </c>
      <c r="L61" s="43"/>
      <c r="M61" s="43"/>
      <c r="N61" s="44"/>
      <c r="O61" s="54"/>
      <c r="P61" s="59" t="str">
        <f t="shared" si="6"/>
        <v>0%</v>
      </c>
      <c r="Q61" s="64" t="e">
        <f t="shared" si="7"/>
        <v>#DIV/0!</v>
      </c>
    </row>
    <row r="62" spans="1:18" ht="16" customHeight="1" x14ac:dyDescent="0.2">
      <c r="A62" s="38">
        <v>8</v>
      </c>
      <c r="B62" s="39"/>
      <c r="C62" s="40"/>
      <c r="D62" s="41"/>
      <c r="F62" s="235" t="s">
        <v>74</v>
      </c>
      <c r="G62" s="235" t="s">
        <v>43</v>
      </c>
      <c r="H62" s="237" t="s">
        <v>44</v>
      </c>
      <c r="I62" s="237" t="s">
        <v>45</v>
      </c>
      <c r="K62" s="48" t="s">
        <v>16</v>
      </c>
      <c r="L62" s="43"/>
      <c r="M62" s="43"/>
      <c r="N62" s="44"/>
      <c r="O62" s="54"/>
      <c r="P62" s="59" t="str">
        <f t="shared" si="6"/>
        <v>0%</v>
      </c>
      <c r="Q62" s="64" t="e">
        <f t="shared" si="7"/>
        <v>#DIV/0!</v>
      </c>
    </row>
    <row r="63" spans="1:18" ht="16" customHeight="1" thickBot="1" x14ac:dyDescent="0.25">
      <c r="A63" s="38">
        <v>9</v>
      </c>
      <c r="B63" s="39"/>
      <c r="C63" s="40"/>
      <c r="D63" s="41"/>
      <c r="F63" s="236"/>
      <c r="G63" s="236"/>
      <c r="H63" s="236"/>
      <c r="I63" s="236"/>
      <c r="K63" s="49" t="s">
        <v>17</v>
      </c>
      <c r="L63" s="45"/>
      <c r="M63" s="45"/>
      <c r="N63" s="46"/>
      <c r="O63" s="55"/>
      <c r="P63" s="60" t="str">
        <f t="shared" si="6"/>
        <v>0%</v>
      </c>
      <c r="Q63" s="65" t="e">
        <f t="shared" si="7"/>
        <v>#DIV/0!</v>
      </c>
    </row>
    <row r="64" spans="1:18" ht="15" customHeight="1" thickTop="1" thickBot="1" x14ac:dyDescent="0.25">
      <c r="A64" s="19">
        <v>10</v>
      </c>
      <c r="B64" s="36"/>
      <c r="C64" s="37"/>
      <c r="D64" s="20"/>
      <c r="F64" s="259" t="e">
        <f>I55/F55</f>
        <v>#DIV/0!</v>
      </c>
      <c r="G64" s="259" t="e">
        <f>G55/F55</f>
        <v>#DIV/0!</v>
      </c>
      <c r="H64" s="259" t="e">
        <f>H55/G55</f>
        <v>#DIV/0!</v>
      </c>
      <c r="I64" s="259" t="e">
        <f>I55/H55</f>
        <v>#DIV/0!</v>
      </c>
      <c r="K64" s="50" t="s">
        <v>51</v>
      </c>
      <c r="L64" s="51">
        <f>SUM(L55:L63)</f>
        <v>0</v>
      </c>
      <c r="M64" s="51">
        <f t="shared" ref="M64:O64" si="8">SUM(M55:M63)</f>
        <v>0</v>
      </c>
      <c r="N64" s="51">
        <f t="shared" si="8"/>
        <v>0</v>
      </c>
      <c r="O64" s="56">
        <f t="shared" si="8"/>
        <v>0</v>
      </c>
      <c r="P64" s="61" t="str">
        <f t="shared" si="6"/>
        <v>0%</v>
      </c>
      <c r="Q64" s="66" t="e">
        <f>O64/$O$64</f>
        <v>#DIV/0!</v>
      </c>
    </row>
    <row r="65" spans="1:9" ht="15" customHeight="1" thickTop="1" thickBot="1" x14ac:dyDescent="0.25">
      <c r="A65" s="261" t="s">
        <v>38</v>
      </c>
      <c r="B65" s="262"/>
      <c r="C65" s="263"/>
      <c r="D65" s="21">
        <f>SUM(D55:D64)</f>
        <v>0</v>
      </c>
      <c r="F65" s="260"/>
      <c r="G65" s="260"/>
      <c r="H65" s="260"/>
      <c r="I65" s="260"/>
    </row>
  </sheetData>
  <autoFilter ref="A15:P50" xr:uid="{00000000-0009-0000-0000-000005000000}"/>
  <mergeCells count="35">
    <mergeCell ref="C3:D3"/>
    <mergeCell ref="F3:G3"/>
    <mergeCell ref="N3:P14"/>
    <mergeCell ref="A53:A54"/>
    <mergeCell ref="B53:B54"/>
    <mergeCell ref="C53:C54"/>
    <mergeCell ref="D53:D54"/>
    <mergeCell ref="F53:F54"/>
    <mergeCell ref="G53:G54"/>
    <mergeCell ref="H53:H54"/>
    <mergeCell ref="P53:P54"/>
    <mergeCell ref="Q53:Q54"/>
    <mergeCell ref="F55:F56"/>
    <mergeCell ref="G55:G56"/>
    <mergeCell ref="H55:H56"/>
    <mergeCell ref="I55:I56"/>
    <mergeCell ref="I53:I54"/>
    <mergeCell ref="K53:K54"/>
    <mergeCell ref="L53:L54"/>
    <mergeCell ref="M53:M54"/>
    <mergeCell ref="N53:N54"/>
    <mergeCell ref="O53:O54"/>
    <mergeCell ref="G64:G65"/>
    <mergeCell ref="H64:H65"/>
    <mergeCell ref="I64:I65"/>
    <mergeCell ref="A65:C65"/>
    <mergeCell ref="F57:G58"/>
    <mergeCell ref="H57:I58"/>
    <mergeCell ref="F59:G60"/>
    <mergeCell ref="H59:I60"/>
    <mergeCell ref="G62:G63"/>
    <mergeCell ref="H62:H63"/>
    <mergeCell ref="I62:I63"/>
    <mergeCell ref="F62:F63"/>
    <mergeCell ref="F64:F65"/>
  </mergeCells>
  <phoneticPr fontId="2"/>
  <dataValidations count="5">
    <dataValidation type="list" allowBlank="1" showInputMessage="1" showErrorMessage="1" sqref="E16:E50" xr:uid="{00000000-0002-0000-0500-000000000000}">
      <formula1>$D$4:$D$13</formula1>
    </dataValidation>
    <dataValidation type="list" allowBlank="1" showInputMessage="1" showErrorMessage="1" sqref="G16:G50" xr:uid="{00000000-0002-0000-0500-000001000000}">
      <formula1>$F$4:$F$7</formula1>
    </dataValidation>
    <dataValidation type="list" allowBlank="1" showInputMessage="1" showErrorMessage="1" sqref="M16:M17 J16:J17 H16:H50 J25" xr:uid="{00000000-0002-0000-0500-000002000000}">
      <formula1>$G$4:$G$7</formula1>
    </dataValidation>
    <dataValidation type="list" allowBlank="1" showInputMessage="1" showErrorMessage="1" sqref="J18:J24 J26:J50" xr:uid="{00000000-0002-0000-0500-000003000000}">
      <formula1>$I$4:$I$7</formula1>
    </dataValidation>
    <dataValidation type="list" allowBlank="1" showInputMessage="1" showErrorMessage="1" sqref="M18:M50" xr:uid="{00000000-0002-0000-0500-000004000000}">
      <formula1>$L$4:$L$7</formula1>
    </dataValidation>
  </dataValidations>
  <pageMargins left="0.19685039370078741" right="0" top="0.19685039370078741" bottom="0.19685039370078741" header="0.31496062992125984" footer="0.31496062992125984"/>
  <pageSetup paperSize="9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68"/>
  <sheetViews>
    <sheetView topLeftCell="A47" zoomScale="85" zoomScaleNormal="85" zoomScaleSheetLayoutView="85" workbookViewId="0">
      <selection activeCell="L58" sqref="L58:O66"/>
    </sheetView>
  </sheetViews>
  <sheetFormatPr defaultColWidth="14.6328125" defaultRowHeight="15" customHeight="1" x14ac:dyDescent="0.2"/>
  <cols>
    <col min="1" max="1" width="4.6328125" customWidth="1"/>
    <col min="2" max="19" width="12.6328125" customWidth="1"/>
  </cols>
  <sheetData>
    <row r="1" spans="1:16" ht="20" customHeight="1" x14ac:dyDescent="0.2">
      <c r="A1" s="1" t="s">
        <v>0</v>
      </c>
      <c r="B1" s="1"/>
    </row>
    <row r="2" spans="1:16" ht="8" customHeight="1" thickBot="1" x14ac:dyDescent="0.25">
      <c r="A2" s="1"/>
      <c r="B2" s="1"/>
    </row>
    <row r="3" spans="1:16" ht="15" customHeight="1" x14ac:dyDescent="0.2">
      <c r="B3" s="2" t="s">
        <v>57</v>
      </c>
      <c r="C3" s="215"/>
      <c r="D3" s="215"/>
      <c r="E3" s="2" t="s">
        <v>1</v>
      </c>
      <c r="F3" s="216" t="s">
        <v>81</v>
      </c>
      <c r="G3" s="217"/>
      <c r="N3" s="218" t="s">
        <v>56</v>
      </c>
      <c r="O3" s="219"/>
      <c r="P3" s="220"/>
    </row>
    <row r="4" spans="1:16" ht="15" hidden="1" customHeight="1" x14ac:dyDescent="0.2">
      <c r="D4" t="s">
        <v>2</v>
      </c>
      <c r="F4" t="s">
        <v>3</v>
      </c>
      <c r="G4" t="s">
        <v>4</v>
      </c>
      <c r="I4" t="s">
        <v>4</v>
      </c>
      <c r="L4" t="s">
        <v>5</v>
      </c>
      <c r="N4" s="221"/>
      <c r="O4" s="222"/>
      <c r="P4" s="223"/>
    </row>
    <row r="5" spans="1:16" ht="15" hidden="1" customHeight="1" x14ac:dyDescent="0.2">
      <c r="D5" t="s">
        <v>6</v>
      </c>
      <c r="F5" t="s">
        <v>7</v>
      </c>
      <c r="G5" t="s">
        <v>8</v>
      </c>
      <c r="I5" t="s">
        <v>8</v>
      </c>
      <c r="L5" t="s">
        <v>8</v>
      </c>
      <c r="N5" s="221"/>
      <c r="O5" s="222"/>
      <c r="P5" s="223"/>
    </row>
    <row r="6" spans="1:16" ht="15" hidden="1" customHeight="1" x14ac:dyDescent="0.2">
      <c r="D6" t="s">
        <v>9</v>
      </c>
      <c r="F6" t="s">
        <v>10</v>
      </c>
      <c r="G6" t="s">
        <v>11</v>
      </c>
      <c r="I6" t="s">
        <v>11</v>
      </c>
      <c r="L6" t="s">
        <v>11</v>
      </c>
      <c r="N6" s="221"/>
      <c r="O6" s="222"/>
      <c r="P6" s="223"/>
    </row>
    <row r="7" spans="1:16" ht="15" hidden="1" customHeight="1" x14ac:dyDescent="0.2">
      <c r="D7" t="s">
        <v>12</v>
      </c>
      <c r="N7" s="221"/>
      <c r="O7" s="222"/>
      <c r="P7" s="223"/>
    </row>
    <row r="8" spans="1:16" ht="15" hidden="1" customHeight="1" x14ac:dyDescent="0.2">
      <c r="D8" t="s">
        <v>13</v>
      </c>
      <c r="N8" s="221"/>
      <c r="O8" s="222"/>
      <c r="P8" s="223"/>
    </row>
    <row r="9" spans="1:16" ht="15" hidden="1" customHeight="1" x14ac:dyDescent="0.2">
      <c r="D9" t="s">
        <v>14</v>
      </c>
      <c r="N9" s="221"/>
      <c r="O9" s="222"/>
      <c r="P9" s="223"/>
    </row>
    <row r="10" spans="1:16" ht="15" hidden="1" customHeight="1" x14ac:dyDescent="0.2">
      <c r="D10" t="s">
        <v>15</v>
      </c>
      <c r="N10" s="221"/>
      <c r="O10" s="222"/>
      <c r="P10" s="223"/>
    </row>
    <row r="11" spans="1:16" ht="15" hidden="1" customHeight="1" x14ac:dyDescent="0.2">
      <c r="D11" t="s">
        <v>16</v>
      </c>
      <c r="N11" s="221"/>
      <c r="O11" s="222"/>
      <c r="P11" s="223"/>
    </row>
    <row r="12" spans="1:16" ht="15" hidden="1" customHeight="1" x14ac:dyDescent="0.2">
      <c r="D12" t="s">
        <v>17</v>
      </c>
      <c r="N12" s="221"/>
      <c r="O12" s="222"/>
      <c r="P12" s="223"/>
    </row>
    <row r="13" spans="1:16" ht="15" hidden="1" customHeight="1" x14ac:dyDescent="0.2">
      <c r="N13" s="221"/>
      <c r="O13" s="222"/>
      <c r="P13" s="223"/>
    </row>
    <row r="14" spans="1:16" ht="8" customHeight="1" thickBot="1" x14ac:dyDescent="0.25">
      <c r="N14" s="224"/>
      <c r="O14" s="225"/>
      <c r="P14" s="226"/>
    </row>
    <row r="15" spans="1:16" ht="18" customHeight="1" thickBot="1" x14ac:dyDescent="0.25">
      <c r="A15" s="3" t="s">
        <v>18</v>
      </c>
      <c r="B15" s="4" t="s">
        <v>40</v>
      </c>
      <c r="C15" s="4" t="s">
        <v>19</v>
      </c>
      <c r="D15" s="5" t="s">
        <v>20</v>
      </c>
      <c r="E15" s="5" t="s">
        <v>21</v>
      </c>
      <c r="F15" s="5" t="s">
        <v>22</v>
      </c>
      <c r="G15" s="5" t="s">
        <v>23</v>
      </c>
      <c r="H15" s="5" t="s">
        <v>24</v>
      </c>
      <c r="I15" s="5" t="s">
        <v>25</v>
      </c>
      <c r="J15" s="5" t="s">
        <v>26</v>
      </c>
      <c r="K15" s="5" t="s">
        <v>27</v>
      </c>
      <c r="L15" s="5" t="s">
        <v>28</v>
      </c>
      <c r="M15" s="5" t="s">
        <v>29</v>
      </c>
      <c r="N15" s="4" t="s">
        <v>58</v>
      </c>
      <c r="O15" s="5" t="s">
        <v>59</v>
      </c>
      <c r="P15" s="6" t="s">
        <v>60</v>
      </c>
    </row>
    <row r="16" spans="1:16" ht="16" customHeight="1" x14ac:dyDescent="0.2">
      <c r="A16" s="7">
        <v>1</v>
      </c>
      <c r="B16" s="8"/>
      <c r="C16" s="115"/>
      <c r="D16" s="115"/>
      <c r="E16" s="9"/>
      <c r="F16" s="12"/>
      <c r="G16" s="9"/>
      <c r="H16" s="9"/>
      <c r="I16" s="22"/>
      <c r="J16" s="9"/>
      <c r="K16" s="22"/>
      <c r="L16" s="22"/>
      <c r="M16" s="9"/>
      <c r="N16" s="30" t="str">
        <f>IF(I16="","",(I16-D16))</f>
        <v/>
      </c>
      <c r="O16" s="24" t="str">
        <f>IF(K16="","",(K16-I16))</f>
        <v/>
      </c>
      <c r="P16" s="25" t="str">
        <f>IF(L16="","",(L16-K16))</f>
        <v/>
      </c>
    </row>
    <row r="17" spans="1:18" ht="16" customHeight="1" x14ac:dyDescent="0.2">
      <c r="A17" s="10">
        <v>2</v>
      </c>
      <c r="B17" s="8"/>
      <c r="C17" s="113"/>
      <c r="D17" s="113"/>
      <c r="E17" s="12"/>
      <c r="F17" s="12"/>
      <c r="G17" s="12"/>
      <c r="H17" s="12"/>
      <c r="I17" s="23"/>
      <c r="J17" s="12"/>
      <c r="K17" s="23"/>
      <c r="L17" s="23"/>
      <c r="M17" s="12"/>
      <c r="N17" s="31" t="str">
        <f t="shared" ref="N17:N53" si="0">IF(I17="","",(I17-D17))</f>
        <v/>
      </c>
      <c r="O17" s="26" t="str">
        <f t="shared" ref="O17:O53" si="1">IF(K17="","",(K17-I17))</f>
        <v/>
      </c>
      <c r="P17" s="27" t="str">
        <f t="shared" ref="P17:P53" si="2">IF(L17="","",(L17-K17))</f>
        <v/>
      </c>
    </row>
    <row r="18" spans="1:18" ht="16" customHeight="1" x14ac:dyDescent="0.2">
      <c r="A18" s="10">
        <v>3</v>
      </c>
      <c r="B18" s="8"/>
      <c r="C18" s="11"/>
      <c r="D18" s="23"/>
      <c r="E18" s="12"/>
      <c r="F18" s="12"/>
      <c r="G18" s="12"/>
      <c r="H18" s="12"/>
      <c r="I18" s="23"/>
      <c r="J18" s="12"/>
      <c r="K18" s="23"/>
      <c r="L18" s="187"/>
      <c r="M18" s="12"/>
      <c r="N18" s="31" t="str">
        <f t="shared" si="0"/>
        <v/>
      </c>
      <c r="O18" s="26" t="str">
        <f t="shared" si="1"/>
        <v/>
      </c>
      <c r="P18" s="27" t="str">
        <f t="shared" si="2"/>
        <v/>
      </c>
    </row>
    <row r="19" spans="1:18" ht="16" customHeight="1" x14ac:dyDescent="0.2">
      <c r="A19" s="10">
        <v>4</v>
      </c>
      <c r="B19" s="11"/>
      <c r="C19" s="11"/>
      <c r="D19" s="23"/>
      <c r="E19" s="12"/>
      <c r="F19" s="12"/>
      <c r="G19" s="12"/>
      <c r="H19" s="12"/>
      <c r="I19" s="23"/>
      <c r="J19" s="12"/>
      <c r="K19" s="23"/>
      <c r="L19" s="23"/>
      <c r="M19" s="12"/>
      <c r="N19" s="31" t="str">
        <f t="shared" si="0"/>
        <v/>
      </c>
      <c r="O19" s="26" t="str">
        <f t="shared" si="1"/>
        <v/>
      </c>
      <c r="P19" s="27" t="str">
        <f t="shared" si="2"/>
        <v/>
      </c>
    </row>
    <row r="20" spans="1:18" ht="16" customHeight="1" x14ac:dyDescent="0.2">
      <c r="A20" s="10">
        <v>5</v>
      </c>
      <c r="B20" s="11"/>
      <c r="C20" s="11"/>
      <c r="D20" s="23"/>
      <c r="E20" s="12"/>
      <c r="F20" s="12"/>
      <c r="G20" s="12"/>
      <c r="H20" s="12"/>
      <c r="I20" s="187"/>
      <c r="J20" s="12"/>
      <c r="K20" s="23"/>
      <c r="L20" s="23"/>
      <c r="M20" s="12"/>
      <c r="N20" s="31" t="str">
        <f t="shared" si="0"/>
        <v/>
      </c>
      <c r="O20" s="26" t="str">
        <f t="shared" si="1"/>
        <v/>
      </c>
      <c r="P20" s="27" t="str">
        <f t="shared" si="2"/>
        <v/>
      </c>
      <c r="Q20" s="13"/>
      <c r="R20" s="13"/>
    </row>
    <row r="21" spans="1:18" ht="16" customHeight="1" x14ac:dyDescent="0.2">
      <c r="A21" s="10">
        <v>6</v>
      </c>
      <c r="B21" s="11"/>
      <c r="C21" s="11"/>
      <c r="D21" s="23"/>
      <c r="E21" s="12"/>
      <c r="F21" s="12"/>
      <c r="G21" s="12"/>
      <c r="H21" s="12"/>
      <c r="I21" s="23"/>
      <c r="J21" s="12"/>
      <c r="K21" s="23"/>
      <c r="L21" s="23"/>
      <c r="M21" s="12"/>
      <c r="N21" s="31" t="str">
        <f t="shared" si="0"/>
        <v/>
      </c>
      <c r="O21" s="26" t="str">
        <f t="shared" si="1"/>
        <v/>
      </c>
      <c r="P21" s="27" t="str">
        <f t="shared" si="2"/>
        <v/>
      </c>
      <c r="Q21" s="13"/>
      <c r="R21" s="13"/>
    </row>
    <row r="22" spans="1:18" ht="16" customHeight="1" x14ac:dyDescent="0.2">
      <c r="A22" s="10">
        <v>7</v>
      </c>
      <c r="B22" s="11"/>
      <c r="C22" s="11"/>
      <c r="D22" s="23"/>
      <c r="E22" s="12"/>
      <c r="F22" s="12"/>
      <c r="G22" s="12"/>
      <c r="H22" s="12"/>
      <c r="I22" s="23"/>
      <c r="J22" s="12"/>
      <c r="K22" s="23"/>
      <c r="L22" s="23"/>
      <c r="M22" s="12"/>
      <c r="N22" s="31" t="str">
        <f t="shared" si="0"/>
        <v/>
      </c>
      <c r="O22" s="26" t="str">
        <f t="shared" si="1"/>
        <v/>
      </c>
      <c r="P22" s="27" t="str">
        <f t="shared" si="2"/>
        <v/>
      </c>
      <c r="Q22" s="13"/>
      <c r="R22" s="13"/>
    </row>
    <row r="23" spans="1:18" ht="16" customHeight="1" x14ac:dyDescent="0.2">
      <c r="A23" s="7">
        <v>8</v>
      </c>
      <c r="B23" s="11"/>
      <c r="C23" s="11"/>
      <c r="D23" s="23"/>
      <c r="E23" s="12"/>
      <c r="F23" s="12"/>
      <c r="G23" s="12"/>
      <c r="H23" s="12"/>
      <c r="I23" s="23"/>
      <c r="J23" s="12"/>
      <c r="K23" s="23"/>
      <c r="L23" s="12"/>
      <c r="M23" s="12"/>
      <c r="N23" s="31" t="str">
        <f t="shared" si="0"/>
        <v/>
      </c>
      <c r="O23" s="26" t="str">
        <f t="shared" si="1"/>
        <v/>
      </c>
      <c r="P23" s="27" t="str">
        <f t="shared" si="2"/>
        <v/>
      </c>
      <c r="Q23" s="13"/>
      <c r="R23" s="13"/>
    </row>
    <row r="24" spans="1:18" ht="16" customHeight="1" x14ac:dyDescent="0.2">
      <c r="A24" s="10">
        <v>9</v>
      </c>
      <c r="B24" s="11"/>
      <c r="C24" s="11"/>
      <c r="D24" s="23"/>
      <c r="E24" s="12"/>
      <c r="F24" s="12"/>
      <c r="G24" s="12"/>
      <c r="H24" s="12"/>
      <c r="I24" s="23"/>
      <c r="J24" s="12"/>
      <c r="K24" s="23"/>
      <c r="L24" s="23"/>
      <c r="M24" s="12"/>
      <c r="N24" s="31" t="str">
        <f t="shared" si="0"/>
        <v/>
      </c>
      <c r="O24" s="26" t="str">
        <f t="shared" si="1"/>
        <v/>
      </c>
      <c r="P24" s="27" t="str">
        <f t="shared" si="2"/>
        <v/>
      </c>
      <c r="Q24" s="13"/>
      <c r="R24" s="13"/>
    </row>
    <row r="25" spans="1:18" ht="16" customHeight="1" x14ac:dyDescent="0.2">
      <c r="A25" s="10">
        <v>10</v>
      </c>
      <c r="B25" s="11"/>
      <c r="C25" s="11"/>
      <c r="D25" s="23"/>
      <c r="E25" s="12"/>
      <c r="F25" s="12"/>
      <c r="G25" s="12"/>
      <c r="H25" s="12"/>
      <c r="I25" s="23"/>
      <c r="J25" s="12"/>
      <c r="K25" s="23"/>
      <c r="L25" s="187"/>
      <c r="M25" s="12"/>
      <c r="N25" s="31" t="str">
        <f t="shared" si="0"/>
        <v/>
      </c>
      <c r="O25" s="26" t="str">
        <f t="shared" si="1"/>
        <v/>
      </c>
      <c r="P25" s="27" t="str">
        <f t="shared" si="2"/>
        <v/>
      </c>
      <c r="Q25" s="13"/>
      <c r="R25" s="13"/>
    </row>
    <row r="26" spans="1:18" ht="16" customHeight="1" x14ac:dyDescent="0.2">
      <c r="A26" s="10">
        <v>11</v>
      </c>
      <c r="B26" s="11"/>
      <c r="C26" s="11"/>
      <c r="D26" s="23"/>
      <c r="E26" s="12"/>
      <c r="F26" s="12"/>
      <c r="G26" s="12"/>
      <c r="H26" s="12"/>
      <c r="I26" s="23"/>
      <c r="J26" s="12"/>
      <c r="K26" s="23"/>
      <c r="L26" s="12"/>
      <c r="M26" s="12"/>
      <c r="N26" s="31" t="str">
        <f t="shared" si="0"/>
        <v/>
      </c>
      <c r="O26" s="26" t="str">
        <f t="shared" si="1"/>
        <v/>
      </c>
      <c r="P26" s="27" t="str">
        <f t="shared" si="2"/>
        <v/>
      </c>
      <c r="Q26" s="13"/>
      <c r="R26" s="13"/>
    </row>
    <row r="27" spans="1:18" ht="16" customHeight="1" x14ac:dyDescent="0.2">
      <c r="A27" s="10">
        <v>12</v>
      </c>
      <c r="B27" s="11"/>
      <c r="C27" s="11"/>
      <c r="D27" s="23"/>
      <c r="E27" s="12"/>
      <c r="F27" s="12"/>
      <c r="G27" s="12"/>
      <c r="H27" s="12"/>
      <c r="I27" s="23"/>
      <c r="J27" s="12"/>
      <c r="K27" s="23"/>
      <c r="L27" s="12"/>
      <c r="M27" s="12"/>
      <c r="N27" s="31" t="str">
        <f t="shared" si="0"/>
        <v/>
      </c>
      <c r="O27" s="26" t="str">
        <f t="shared" si="1"/>
        <v/>
      </c>
      <c r="P27" s="27" t="str">
        <f t="shared" si="2"/>
        <v/>
      </c>
      <c r="Q27" s="13"/>
      <c r="R27" s="13"/>
    </row>
    <row r="28" spans="1:18" ht="16" customHeight="1" x14ac:dyDescent="0.2">
      <c r="A28" s="10">
        <v>13</v>
      </c>
      <c r="B28" s="11"/>
      <c r="C28" s="11"/>
      <c r="D28" s="23"/>
      <c r="E28" s="12"/>
      <c r="F28" s="12"/>
      <c r="G28" s="12"/>
      <c r="H28" s="12"/>
      <c r="I28" s="23"/>
      <c r="J28" s="12"/>
      <c r="K28" s="23"/>
      <c r="L28" s="23"/>
      <c r="M28" s="12"/>
      <c r="N28" s="31" t="str">
        <f t="shared" si="0"/>
        <v/>
      </c>
      <c r="O28" s="26" t="str">
        <f t="shared" si="1"/>
        <v/>
      </c>
      <c r="P28" s="27" t="str">
        <f t="shared" si="2"/>
        <v/>
      </c>
      <c r="Q28" s="13"/>
      <c r="R28" s="13"/>
    </row>
    <row r="29" spans="1:18" ht="16" customHeight="1" x14ac:dyDescent="0.2">
      <c r="A29" s="10">
        <v>14</v>
      </c>
      <c r="B29" s="11"/>
      <c r="C29" s="11"/>
      <c r="D29" s="23"/>
      <c r="E29" s="12"/>
      <c r="F29" s="12"/>
      <c r="G29" s="12"/>
      <c r="H29" s="12"/>
      <c r="I29" s="23"/>
      <c r="J29" s="12"/>
      <c r="K29" s="23"/>
      <c r="L29" s="23"/>
      <c r="M29" s="12"/>
      <c r="N29" s="31" t="str">
        <f t="shared" si="0"/>
        <v/>
      </c>
      <c r="O29" s="26" t="str">
        <f t="shared" si="1"/>
        <v/>
      </c>
      <c r="P29" s="27" t="str">
        <f t="shared" si="2"/>
        <v/>
      </c>
      <c r="Q29" s="13"/>
      <c r="R29" s="13"/>
    </row>
    <row r="30" spans="1:18" ht="16" customHeight="1" x14ac:dyDescent="0.2">
      <c r="A30" s="7">
        <v>15</v>
      </c>
      <c r="B30" s="11"/>
      <c r="C30" s="11"/>
      <c r="D30" s="23"/>
      <c r="E30" s="12"/>
      <c r="F30" s="12"/>
      <c r="G30" s="12"/>
      <c r="H30" s="12"/>
      <c r="I30" s="23"/>
      <c r="J30" s="12"/>
      <c r="K30" s="187"/>
      <c r="L30" s="23"/>
      <c r="M30" s="12"/>
      <c r="N30" s="31" t="str">
        <f t="shared" si="0"/>
        <v/>
      </c>
      <c r="O30" s="26" t="str">
        <f t="shared" si="1"/>
        <v/>
      </c>
      <c r="P30" s="27" t="str">
        <f t="shared" si="2"/>
        <v/>
      </c>
      <c r="Q30" s="13"/>
      <c r="R30" s="13"/>
    </row>
    <row r="31" spans="1:18" ht="16" customHeight="1" x14ac:dyDescent="0.2">
      <c r="A31" s="10">
        <v>16</v>
      </c>
      <c r="B31" s="11"/>
      <c r="C31" s="11"/>
      <c r="D31" s="23"/>
      <c r="E31" s="12"/>
      <c r="F31" s="12"/>
      <c r="G31" s="12"/>
      <c r="H31" s="12"/>
      <c r="I31" s="23"/>
      <c r="J31" s="12"/>
      <c r="K31" s="23"/>
      <c r="L31" s="23"/>
      <c r="M31" s="12"/>
      <c r="N31" s="31" t="str">
        <f t="shared" si="0"/>
        <v/>
      </c>
      <c r="O31" s="26" t="str">
        <f t="shared" si="1"/>
        <v/>
      </c>
      <c r="P31" s="27" t="str">
        <f t="shared" si="2"/>
        <v/>
      </c>
      <c r="Q31" s="13"/>
      <c r="R31" s="13"/>
    </row>
    <row r="32" spans="1:18" ht="16" customHeight="1" x14ac:dyDescent="0.2">
      <c r="A32" s="10">
        <v>17</v>
      </c>
      <c r="B32" s="11"/>
      <c r="C32" s="11"/>
      <c r="D32" s="23"/>
      <c r="E32" s="12"/>
      <c r="F32" s="12"/>
      <c r="G32" s="12"/>
      <c r="H32" s="12"/>
      <c r="I32" s="23"/>
      <c r="J32" s="12"/>
      <c r="K32" s="23"/>
      <c r="L32" s="23"/>
      <c r="M32" s="12"/>
      <c r="N32" s="31" t="str">
        <f t="shared" si="0"/>
        <v/>
      </c>
      <c r="O32" s="26" t="str">
        <f t="shared" si="1"/>
        <v/>
      </c>
      <c r="P32" s="27" t="str">
        <f t="shared" si="2"/>
        <v/>
      </c>
      <c r="Q32" s="13"/>
      <c r="R32" s="13"/>
    </row>
    <row r="33" spans="1:18" ht="16" customHeight="1" x14ac:dyDescent="0.2">
      <c r="A33" s="10">
        <v>18</v>
      </c>
      <c r="B33" s="11"/>
      <c r="C33" s="11"/>
      <c r="D33" s="23"/>
      <c r="E33" s="12"/>
      <c r="F33" s="12"/>
      <c r="G33" s="12"/>
      <c r="H33" s="12"/>
      <c r="I33" s="23"/>
      <c r="J33" s="12"/>
      <c r="K33" s="12"/>
      <c r="L33" s="12"/>
      <c r="M33" s="12"/>
      <c r="N33" s="31" t="str">
        <f t="shared" si="0"/>
        <v/>
      </c>
      <c r="O33" s="26" t="str">
        <f t="shared" si="1"/>
        <v/>
      </c>
      <c r="P33" s="27" t="str">
        <f t="shared" si="2"/>
        <v/>
      </c>
      <c r="Q33" s="13"/>
      <c r="R33" s="13"/>
    </row>
    <row r="34" spans="1:18" ht="16" customHeight="1" x14ac:dyDescent="0.2">
      <c r="A34" s="10">
        <v>19</v>
      </c>
      <c r="B34" s="11"/>
      <c r="C34" s="11"/>
      <c r="D34" s="23"/>
      <c r="E34" s="12"/>
      <c r="F34" s="12"/>
      <c r="G34" s="12"/>
      <c r="H34" s="12"/>
      <c r="I34" s="12"/>
      <c r="J34" s="12"/>
      <c r="K34" s="12"/>
      <c r="L34" s="12"/>
      <c r="M34" s="12"/>
      <c r="N34" s="31" t="str">
        <f t="shared" si="0"/>
        <v/>
      </c>
      <c r="O34" s="26" t="str">
        <f t="shared" si="1"/>
        <v/>
      </c>
      <c r="P34" s="27" t="str">
        <f t="shared" si="2"/>
        <v/>
      </c>
      <c r="Q34" s="13"/>
      <c r="R34" s="13"/>
    </row>
    <row r="35" spans="1:18" ht="16" customHeight="1" x14ac:dyDescent="0.2">
      <c r="A35" s="10">
        <v>20</v>
      </c>
      <c r="B35" s="11"/>
      <c r="C35" s="11"/>
      <c r="D35" s="23"/>
      <c r="E35" s="12"/>
      <c r="F35" s="12"/>
      <c r="G35" s="12"/>
      <c r="H35" s="12"/>
      <c r="I35" s="23"/>
      <c r="J35" s="12"/>
      <c r="K35" s="23"/>
      <c r="L35" s="23"/>
      <c r="M35" s="12"/>
      <c r="N35" s="31" t="str">
        <f t="shared" si="0"/>
        <v/>
      </c>
      <c r="O35" s="26" t="str">
        <f t="shared" si="1"/>
        <v/>
      </c>
      <c r="P35" s="27" t="str">
        <f t="shared" si="2"/>
        <v/>
      </c>
      <c r="Q35" s="13"/>
      <c r="R35" s="13"/>
    </row>
    <row r="36" spans="1:18" ht="16" customHeight="1" x14ac:dyDescent="0.2">
      <c r="A36" s="10">
        <v>21</v>
      </c>
      <c r="B36" s="11"/>
      <c r="C36" s="11"/>
      <c r="D36" s="23"/>
      <c r="E36" s="12"/>
      <c r="F36" s="12"/>
      <c r="G36" s="12"/>
      <c r="H36" s="12"/>
      <c r="I36" s="23"/>
      <c r="J36" s="12"/>
      <c r="K36" s="23"/>
      <c r="L36" s="23"/>
      <c r="M36" s="12"/>
      <c r="N36" s="31" t="str">
        <f t="shared" si="0"/>
        <v/>
      </c>
      <c r="O36" s="26" t="str">
        <f t="shared" si="1"/>
        <v/>
      </c>
      <c r="P36" s="27" t="str">
        <f t="shared" si="2"/>
        <v/>
      </c>
      <c r="Q36" s="13"/>
      <c r="R36" s="13"/>
    </row>
    <row r="37" spans="1:18" ht="16" customHeight="1" x14ac:dyDescent="0.2">
      <c r="A37" s="7">
        <v>22</v>
      </c>
      <c r="B37" s="11"/>
      <c r="C37" s="11"/>
      <c r="D37" s="23"/>
      <c r="E37" s="12"/>
      <c r="F37" s="12"/>
      <c r="G37" s="12"/>
      <c r="H37" s="12"/>
      <c r="I37" s="23"/>
      <c r="J37" s="12"/>
      <c r="K37" s="23"/>
      <c r="L37" s="23"/>
      <c r="M37" s="12"/>
      <c r="N37" s="31" t="str">
        <f t="shared" si="0"/>
        <v/>
      </c>
      <c r="O37" s="26" t="str">
        <f t="shared" si="1"/>
        <v/>
      </c>
      <c r="P37" s="27" t="str">
        <f t="shared" si="2"/>
        <v/>
      </c>
      <c r="Q37" s="13"/>
      <c r="R37" s="13"/>
    </row>
    <row r="38" spans="1:18" ht="16" customHeight="1" x14ac:dyDescent="0.2">
      <c r="A38" s="10">
        <v>23</v>
      </c>
      <c r="B38" s="11"/>
      <c r="C38" s="11"/>
      <c r="D38" s="23"/>
      <c r="E38" s="12"/>
      <c r="F38" s="12"/>
      <c r="G38" s="12"/>
      <c r="H38" s="12"/>
      <c r="I38" s="12"/>
      <c r="J38" s="12"/>
      <c r="K38" s="12"/>
      <c r="L38" s="12"/>
      <c r="M38" s="12"/>
      <c r="N38" s="31" t="str">
        <f t="shared" si="0"/>
        <v/>
      </c>
      <c r="O38" s="26" t="str">
        <f t="shared" si="1"/>
        <v/>
      </c>
      <c r="P38" s="27" t="str">
        <f t="shared" si="2"/>
        <v/>
      </c>
      <c r="Q38" s="13"/>
      <c r="R38" s="13"/>
    </row>
    <row r="39" spans="1:18" ht="16" customHeight="1" x14ac:dyDescent="0.2">
      <c r="A39" s="10">
        <v>24</v>
      </c>
      <c r="B39" s="11"/>
      <c r="C39" s="11"/>
      <c r="D39" s="23"/>
      <c r="E39" s="12"/>
      <c r="F39" s="12"/>
      <c r="G39" s="12"/>
      <c r="H39" s="12"/>
      <c r="I39" s="23"/>
      <c r="J39" s="12"/>
      <c r="K39" s="23"/>
      <c r="L39" s="23"/>
      <c r="M39" s="12"/>
      <c r="N39" s="31" t="str">
        <f t="shared" si="0"/>
        <v/>
      </c>
      <c r="O39" s="26" t="str">
        <f t="shared" si="1"/>
        <v/>
      </c>
      <c r="P39" s="27" t="str">
        <f t="shared" si="2"/>
        <v/>
      </c>
      <c r="Q39" s="13"/>
      <c r="R39" s="13"/>
    </row>
    <row r="40" spans="1:18" ht="16" customHeight="1" x14ac:dyDescent="0.2">
      <c r="A40" s="10">
        <v>25</v>
      </c>
      <c r="B40" s="11"/>
      <c r="C40" s="11"/>
      <c r="D40" s="23"/>
      <c r="E40" s="12"/>
      <c r="F40" s="12"/>
      <c r="G40" s="12"/>
      <c r="H40" s="12"/>
      <c r="I40" s="23"/>
      <c r="J40" s="12"/>
      <c r="K40" s="23"/>
      <c r="L40" s="23"/>
      <c r="M40" s="12"/>
      <c r="N40" s="31" t="str">
        <f t="shared" si="0"/>
        <v/>
      </c>
      <c r="O40" s="26" t="str">
        <f t="shared" si="1"/>
        <v/>
      </c>
      <c r="P40" s="27" t="str">
        <f t="shared" si="2"/>
        <v/>
      </c>
      <c r="Q40" s="13"/>
      <c r="R40" s="13"/>
    </row>
    <row r="41" spans="1:18" ht="16" customHeight="1" x14ac:dyDescent="0.2">
      <c r="A41" s="10">
        <v>26</v>
      </c>
      <c r="B41" s="11"/>
      <c r="C41" s="11"/>
      <c r="D41" s="23"/>
      <c r="E41" s="12"/>
      <c r="F41" s="12"/>
      <c r="G41" s="12"/>
      <c r="H41" s="12"/>
      <c r="I41" s="23"/>
      <c r="J41" s="12"/>
      <c r="K41" s="23"/>
      <c r="L41" s="23"/>
      <c r="M41" s="12"/>
      <c r="N41" s="31" t="str">
        <f t="shared" si="0"/>
        <v/>
      </c>
      <c r="O41" s="26" t="str">
        <f t="shared" si="1"/>
        <v/>
      </c>
      <c r="P41" s="27" t="str">
        <f t="shared" si="2"/>
        <v/>
      </c>
      <c r="Q41" s="13"/>
      <c r="R41" s="13"/>
    </row>
    <row r="42" spans="1:18" ht="16" customHeight="1" x14ac:dyDescent="0.2">
      <c r="A42" s="10">
        <v>27</v>
      </c>
      <c r="B42" s="11"/>
      <c r="C42" s="11"/>
      <c r="D42" s="23"/>
      <c r="E42" s="12"/>
      <c r="F42" s="12"/>
      <c r="G42" s="12"/>
      <c r="H42" s="12"/>
      <c r="I42" s="23"/>
      <c r="J42" s="12"/>
      <c r="K42" s="23"/>
      <c r="L42" s="23"/>
      <c r="M42" s="12"/>
      <c r="N42" s="31" t="str">
        <f t="shared" si="0"/>
        <v/>
      </c>
      <c r="O42" s="26" t="str">
        <f t="shared" si="1"/>
        <v/>
      </c>
      <c r="P42" s="27" t="str">
        <f t="shared" si="2"/>
        <v/>
      </c>
      <c r="Q42" s="13"/>
      <c r="R42" s="13"/>
    </row>
    <row r="43" spans="1:18" ht="16" customHeight="1" x14ac:dyDescent="0.2">
      <c r="A43" s="10">
        <v>28</v>
      </c>
      <c r="B43" s="11"/>
      <c r="C43" s="11"/>
      <c r="D43" s="23"/>
      <c r="E43" s="12"/>
      <c r="F43" s="12"/>
      <c r="G43" s="12"/>
      <c r="H43" s="12"/>
      <c r="I43" s="23"/>
      <c r="J43" s="12"/>
      <c r="K43" s="23"/>
      <c r="L43" s="23"/>
      <c r="M43" s="12"/>
      <c r="N43" s="31" t="str">
        <f t="shared" si="0"/>
        <v/>
      </c>
      <c r="O43" s="26" t="str">
        <f t="shared" si="1"/>
        <v/>
      </c>
      <c r="P43" s="27" t="str">
        <f t="shared" si="2"/>
        <v/>
      </c>
      <c r="Q43" s="13"/>
      <c r="R43" s="13"/>
    </row>
    <row r="44" spans="1:18" ht="16" customHeight="1" x14ac:dyDescent="0.2">
      <c r="A44" s="7">
        <v>29</v>
      </c>
      <c r="B44" s="11"/>
      <c r="C44" s="11"/>
      <c r="D44" s="23"/>
      <c r="E44" s="12"/>
      <c r="F44" s="12"/>
      <c r="G44" s="12"/>
      <c r="H44" s="12"/>
      <c r="I44" s="12"/>
      <c r="J44" s="12"/>
      <c r="K44" s="12"/>
      <c r="L44" s="12"/>
      <c r="M44" s="12"/>
      <c r="N44" s="31" t="str">
        <f t="shared" si="0"/>
        <v/>
      </c>
      <c r="O44" s="26" t="str">
        <f t="shared" si="1"/>
        <v/>
      </c>
      <c r="P44" s="27" t="str">
        <f t="shared" si="2"/>
        <v/>
      </c>
      <c r="Q44" s="13"/>
      <c r="R44" s="13"/>
    </row>
    <row r="45" spans="1:18" ht="16" customHeight="1" x14ac:dyDescent="0.2">
      <c r="A45" s="10">
        <v>30</v>
      </c>
      <c r="B45" s="11"/>
      <c r="C45" s="11"/>
      <c r="D45" s="23"/>
      <c r="E45" s="12"/>
      <c r="F45" s="12"/>
      <c r="G45" s="12"/>
      <c r="H45" s="12"/>
      <c r="I45" s="23"/>
      <c r="J45" s="12"/>
      <c r="K45" s="23"/>
      <c r="L45" s="181"/>
      <c r="M45" s="12"/>
      <c r="N45" s="31" t="str">
        <f t="shared" si="0"/>
        <v/>
      </c>
      <c r="O45" s="26" t="str">
        <f t="shared" si="1"/>
        <v/>
      </c>
      <c r="P45" s="27" t="str">
        <f t="shared" si="2"/>
        <v/>
      </c>
      <c r="Q45" s="13"/>
      <c r="R45" s="13"/>
    </row>
    <row r="46" spans="1:18" ht="16" customHeight="1" x14ac:dyDescent="0.2">
      <c r="A46" s="10">
        <v>31</v>
      </c>
      <c r="B46" s="11"/>
      <c r="C46" s="11"/>
      <c r="D46" s="23"/>
      <c r="E46" s="12"/>
      <c r="F46" s="12"/>
      <c r="G46" s="12"/>
      <c r="H46" s="12"/>
      <c r="I46" s="12"/>
      <c r="J46" s="12"/>
      <c r="K46" s="12"/>
      <c r="L46" s="12"/>
      <c r="M46" s="12"/>
      <c r="N46" s="31" t="str">
        <f t="shared" ref="N46:N52" si="3">IF(I46="","",(I46-D46))</f>
        <v/>
      </c>
      <c r="O46" s="26" t="str">
        <f t="shared" ref="O46:O52" si="4">IF(K46="","",(K46-I46))</f>
        <v/>
      </c>
      <c r="P46" s="27" t="str">
        <f t="shared" ref="P46:P52" si="5">IF(L46="","",(L46-K46))</f>
        <v/>
      </c>
      <c r="Q46" s="13"/>
      <c r="R46" s="13"/>
    </row>
    <row r="47" spans="1:18" ht="16" customHeight="1" x14ac:dyDescent="0.2">
      <c r="A47" s="10">
        <v>32</v>
      </c>
      <c r="B47" s="11"/>
      <c r="C47" s="11"/>
      <c r="D47" s="23"/>
      <c r="E47" s="12"/>
      <c r="F47" s="12"/>
      <c r="G47" s="12"/>
      <c r="H47" s="12"/>
      <c r="I47" s="12"/>
      <c r="J47" s="12"/>
      <c r="K47" s="12"/>
      <c r="L47" s="12"/>
      <c r="M47" s="12"/>
      <c r="N47" s="31" t="str">
        <f t="shared" si="3"/>
        <v/>
      </c>
      <c r="O47" s="26" t="str">
        <f t="shared" si="4"/>
        <v/>
      </c>
      <c r="P47" s="27" t="str">
        <f t="shared" si="5"/>
        <v/>
      </c>
      <c r="Q47" s="13"/>
      <c r="R47" s="13"/>
    </row>
    <row r="48" spans="1:18" ht="16" customHeight="1" x14ac:dyDescent="0.2">
      <c r="A48" s="10">
        <v>33</v>
      </c>
      <c r="B48" s="11"/>
      <c r="C48" s="11"/>
      <c r="D48" s="23"/>
      <c r="E48" s="12"/>
      <c r="F48" s="12"/>
      <c r="G48" s="12"/>
      <c r="H48" s="12"/>
      <c r="I48" s="12"/>
      <c r="J48" s="12"/>
      <c r="K48" s="12"/>
      <c r="L48" s="12"/>
      <c r="M48" s="12"/>
      <c r="N48" s="31" t="str">
        <f t="shared" si="3"/>
        <v/>
      </c>
      <c r="O48" s="26" t="str">
        <f t="shared" si="4"/>
        <v/>
      </c>
      <c r="P48" s="27" t="str">
        <f t="shared" si="5"/>
        <v/>
      </c>
      <c r="Q48" s="13"/>
      <c r="R48" s="13"/>
    </row>
    <row r="49" spans="1:18" ht="16" customHeight="1" x14ac:dyDescent="0.2">
      <c r="A49" s="10">
        <v>34</v>
      </c>
      <c r="B49" s="11"/>
      <c r="C49" s="11"/>
      <c r="D49" s="23"/>
      <c r="E49" s="12"/>
      <c r="F49" s="12"/>
      <c r="G49" s="12"/>
      <c r="H49" s="12"/>
      <c r="I49" s="23"/>
      <c r="J49" s="12"/>
      <c r="K49" s="23"/>
      <c r="L49" s="187"/>
      <c r="M49" s="12"/>
      <c r="N49" s="31" t="str">
        <f t="shared" si="3"/>
        <v/>
      </c>
      <c r="O49" s="26" t="str">
        <f t="shared" si="4"/>
        <v/>
      </c>
      <c r="P49" s="27" t="str">
        <f t="shared" si="5"/>
        <v/>
      </c>
      <c r="Q49" s="13"/>
      <c r="R49" s="13"/>
    </row>
    <row r="50" spans="1:18" ht="16" customHeight="1" x14ac:dyDescent="0.2">
      <c r="A50" s="10">
        <v>35</v>
      </c>
      <c r="B50" s="11"/>
      <c r="C50" s="11"/>
      <c r="D50" s="23"/>
      <c r="E50" s="12"/>
      <c r="F50" s="12"/>
      <c r="G50" s="12"/>
      <c r="H50" s="12"/>
      <c r="I50" s="23"/>
      <c r="J50" s="12"/>
      <c r="K50" s="12"/>
      <c r="L50" s="12"/>
      <c r="M50" s="12"/>
      <c r="N50" s="31" t="str">
        <f t="shared" si="3"/>
        <v/>
      </c>
      <c r="O50" s="26" t="str">
        <f t="shared" si="4"/>
        <v/>
      </c>
      <c r="P50" s="27" t="str">
        <f t="shared" si="5"/>
        <v/>
      </c>
      <c r="Q50" s="13"/>
      <c r="R50" s="13"/>
    </row>
    <row r="51" spans="1:18" ht="16" customHeight="1" x14ac:dyDescent="0.2">
      <c r="A51" s="10">
        <v>36</v>
      </c>
      <c r="B51" s="11"/>
      <c r="C51" s="11"/>
      <c r="D51" s="23"/>
      <c r="E51" s="12"/>
      <c r="F51" s="12"/>
      <c r="G51" s="12"/>
      <c r="H51" s="12"/>
      <c r="I51" s="23"/>
      <c r="J51" s="12"/>
      <c r="K51" s="12"/>
      <c r="L51" s="12"/>
      <c r="M51" s="12"/>
      <c r="N51" s="31" t="str">
        <f t="shared" si="3"/>
        <v/>
      </c>
      <c r="O51" s="26" t="str">
        <f t="shared" si="4"/>
        <v/>
      </c>
      <c r="P51" s="27" t="str">
        <f t="shared" si="5"/>
        <v/>
      </c>
      <c r="Q51" s="13"/>
      <c r="R51" s="13"/>
    </row>
    <row r="52" spans="1:18" ht="16" customHeight="1" x14ac:dyDescent="0.2">
      <c r="A52" s="10">
        <v>37</v>
      </c>
      <c r="B52" s="11"/>
      <c r="C52" s="11"/>
      <c r="D52" s="23"/>
      <c r="E52" s="12"/>
      <c r="F52" s="12"/>
      <c r="G52" s="12"/>
      <c r="H52" s="12"/>
      <c r="I52" s="23"/>
      <c r="J52" s="12"/>
      <c r="K52" s="23"/>
      <c r="L52" s="23"/>
      <c r="M52" s="12"/>
      <c r="N52" s="31" t="str">
        <f t="shared" si="3"/>
        <v/>
      </c>
      <c r="O52" s="26" t="str">
        <f t="shared" si="4"/>
        <v/>
      </c>
      <c r="P52" s="27" t="str">
        <f t="shared" si="5"/>
        <v/>
      </c>
      <c r="Q52" s="13"/>
      <c r="R52" s="13"/>
    </row>
    <row r="53" spans="1:18" ht="16" customHeight="1" thickBot="1" x14ac:dyDescent="0.25">
      <c r="A53" s="33">
        <v>38</v>
      </c>
      <c r="B53" s="14"/>
      <c r="C53" s="14"/>
      <c r="D53" s="179"/>
      <c r="E53" s="15"/>
      <c r="F53" s="15"/>
      <c r="G53" s="15"/>
      <c r="H53" s="15"/>
      <c r="I53" s="67"/>
      <c r="J53" s="15"/>
      <c r="K53" s="67"/>
      <c r="L53" s="67"/>
      <c r="M53" s="15"/>
      <c r="N53" s="32" t="str">
        <f t="shared" si="0"/>
        <v/>
      </c>
      <c r="O53" s="28" t="str">
        <f t="shared" si="1"/>
        <v/>
      </c>
      <c r="P53" s="29" t="str">
        <f t="shared" si="2"/>
        <v/>
      </c>
      <c r="Q53" s="13"/>
      <c r="R53" s="13"/>
    </row>
    <row r="54" spans="1:18" ht="8" customHeight="1" x14ac:dyDescent="0.2"/>
    <row r="55" spans="1:18" ht="20" customHeight="1" thickBot="1" x14ac:dyDescent="0.25">
      <c r="A55" s="1" t="s">
        <v>53</v>
      </c>
      <c r="C55" s="16"/>
      <c r="F55" s="1" t="s">
        <v>41</v>
      </c>
      <c r="K55" s="1" t="s">
        <v>55</v>
      </c>
      <c r="L55">
        <v>0</v>
      </c>
      <c r="M55">
        <v>0</v>
      </c>
      <c r="N55">
        <v>0</v>
      </c>
      <c r="O55">
        <v>0</v>
      </c>
    </row>
    <row r="56" spans="1:18" ht="16" customHeight="1" x14ac:dyDescent="0.2">
      <c r="A56" s="227"/>
      <c r="B56" s="229"/>
      <c r="C56" s="231"/>
      <c r="D56" s="233"/>
      <c r="F56" s="235" t="s">
        <v>32</v>
      </c>
      <c r="G56" s="237" t="s">
        <v>33</v>
      </c>
      <c r="H56" s="237" t="s">
        <v>34</v>
      </c>
      <c r="I56" s="237" t="s">
        <v>35</v>
      </c>
      <c r="K56" s="235" t="s">
        <v>21</v>
      </c>
      <c r="L56" s="237" t="s">
        <v>47</v>
      </c>
      <c r="M56" s="237" t="s">
        <v>48</v>
      </c>
      <c r="N56" s="237" t="s">
        <v>49</v>
      </c>
      <c r="O56" s="245" t="s">
        <v>50</v>
      </c>
      <c r="P56" s="238" t="s">
        <v>54</v>
      </c>
      <c r="Q56" s="240" t="s">
        <v>52</v>
      </c>
    </row>
    <row r="57" spans="1:18" ht="16" customHeight="1" thickBot="1" x14ac:dyDescent="0.25">
      <c r="A57" s="228"/>
      <c r="B57" s="230"/>
      <c r="C57" s="232"/>
      <c r="D57" s="234"/>
      <c r="F57" s="236"/>
      <c r="G57" s="236"/>
      <c r="H57" s="236"/>
      <c r="I57" s="236"/>
      <c r="K57" s="244"/>
      <c r="L57" s="244"/>
      <c r="M57" s="244"/>
      <c r="N57" s="244"/>
      <c r="O57" s="246"/>
      <c r="P57" s="239"/>
      <c r="Q57" s="241"/>
    </row>
    <row r="58" spans="1:18" ht="16" customHeight="1" x14ac:dyDescent="0.2">
      <c r="A58" s="17">
        <v>1</v>
      </c>
      <c r="B58" s="34"/>
      <c r="C58" s="35"/>
      <c r="D58" s="18"/>
      <c r="F58" s="242">
        <f>COUNT(D16:D53)</f>
        <v>0</v>
      </c>
      <c r="G58" s="242">
        <f>COUNTIF(H16:H53,"〇")</f>
        <v>0</v>
      </c>
      <c r="H58" s="242">
        <f>COUNTIF(J16:J53,"〇")</f>
        <v>0</v>
      </c>
      <c r="I58" s="242">
        <f>COUNTIF(M16:M53,"〇")</f>
        <v>0</v>
      </c>
      <c r="K58" s="47" t="s">
        <v>2</v>
      </c>
      <c r="L58" s="42"/>
      <c r="M58" s="42"/>
      <c r="N58" s="42"/>
      <c r="O58" s="52"/>
      <c r="P58" s="57" t="str">
        <f>IF(L58=0,"0%",(O58/L58))</f>
        <v>0%</v>
      </c>
      <c r="Q58" s="62" t="e">
        <f>O58/$O$67</f>
        <v>#DIV/0!</v>
      </c>
    </row>
    <row r="59" spans="1:18" ht="16" customHeight="1" thickBot="1" x14ac:dyDescent="0.25">
      <c r="A59" s="17">
        <v>2</v>
      </c>
      <c r="B59" s="34"/>
      <c r="C59" s="35"/>
      <c r="D59" s="18"/>
      <c r="F59" s="243"/>
      <c r="G59" s="243"/>
      <c r="H59" s="243"/>
      <c r="I59" s="243"/>
      <c r="K59" s="48" t="s">
        <v>6</v>
      </c>
      <c r="L59" s="43"/>
      <c r="M59" s="43"/>
      <c r="N59" s="43"/>
      <c r="O59" s="53"/>
      <c r="P59" s="58" t="str">
        <f t="shared" ref="P59:P67" si="6">IF(L59=0,"0%",(O59/L59))</f>
        <v>0%</v>
      </c>
      <c r="Q59" s="63" t="e">
        <f t="shared" ref="Q59:Q66" si="7">O59/$O$67</f>
        <v>#DIV/0!</v>
      </c>
    </row>
    <row r="60" spans="1:18" ht="16" customHeight="1" x14ac:dyDescent="0.2">
      <c r="A60" s="17">
        <v>3</v>
      </c>
      <c r="B60" s="34"/>
      <c r="C60" s="35"/>
      <c r="D60" s="18"/>
      <c r="F60" s="247" t="s">
        <v>36</v>
      </c>
      <c r="G60" s="248"/>
      <c r="H60" s="251" t="s">
        <v>37</v>
      </c>
      <c r="I60" s="248"/>
      <c r="K60" s="48" t="s">
        <v>9</v>
      </c>
      <c r="L60" s="43"/>
      <c r="M60" s="43"/>
      <c r="N60" s="43"/>
      <c r="O60" s="53"/>
      <c r="P60" s="58" t="str">
        <f t="shared" si="6"/>
        <v>0%</v>
      </c>
      <c r="Q60" s="63" t="e">
        <f t="shared" si="7"/>
        <v>#DIV/0!</v>
      </c>
    </row>
    <row r="61" spans="1:18" ht="16" customHeight="1" x14ac:dyDescent="0.2">
      <c r="A61" s="17">
        <v>4</v>
      </c>
      <c r="B61" s="34"/>
      <c r="C61" s="35"/>
      <c r="D61" s="18"/>
      <c r="F61" s="249"/>
      <c r="G61" s="250"/>
      <c r="H61" s="252"/>
      <c r="I61" s="250"/>
      <c r="K61" s="48" t="s">
        <v>46</v>
      </c>
      <c r="L61" s="43"/>
      <c r="M61" s="43"/>
      <c r="N61" s="43"/>
      <c r="O61" s="53"/>
      <c r="P61" s="58" t="str">
        <f t="shared" si="6"/>
        <v>0%</v>
      </c>
      <c r="Q61" s="63" t="e">
        <f t="shared" si="7"/>
        <v>#DIV/0!</v>
      </c>
    </row>
    <row r="62" spans="1:18" ht="16" customHeight="1" x14ac:dyDescent="0.2">
      <c r="A62" s="17">
        <v>5</v>
      </c>
      <c r="B62" s="34"/>
      <c r="C62" s="40"/>
      <c r="D62" s="41"/>
      <c r="F62" s="253" t="e">
        <f>D68/F58</f>
        <v>#DIV/0!</v>
      </c>
      <c r="G62" s="254"/>
      <c r="H62" s="257" t="e">
        <f>D68/I58</f>
        <v>#DIV/0!</v>
      </c>
      <c r="I62" s="254"/>
      <c r="K62" s="48" t="s">
        <v>13</v>
      </c>
      <c r="L62" s="43"/>
      <c r="M62" s="43"/>
      <c r="N62" s="43"/>
      <c r="O62" s="53"/>
      <c r="P62" s="58" t="str">
        <f t="shared" si="6"/>
        <v>0%</v>
      </c>
      <c r="Q62" s="63" t="e">
        <f t="shared" si="7"/>
        <v>#DIV/0!</v>
      </c>
    </row>
    <row r="63" spans="1:18" ht="16" customHeight="1" thickBot="1" x14ac:dyDescent="0.25">
      <c r="A63" s="17">
        <v>6</v>
      </c>
      <c r="B63" s="39"/>
      <c r="C63" s="40"/>
      <c r="D63" s="41"/>
      <c r="F63" s="255"/>
      <c r="G63" s="256"/>
      <c r="H63" s="258"/>
      <c r="I63" s="256"/>
      <c r="K63" s="48" t="s">
        <v>14</v>
      </c>
      <c r="L63" s="43"/>
      <c r="M63" s="43"/>
      <c r="N63" s="43"/>
      <c r="O63" s="53"/>
      <c r="P63" s="58" t="str">
        <f t="shared" si="6"/>
        <v>0%</v>
      </c>
      <c r="Q63" s="63" t="e">
        <f t="shared" si="7"/>
        <v>#DIV/0!</v>
      </c>
    </row>
    <row r="64" spans="1:18" ht="16" customHeight="1" thickBot="1" x14ac:dyDescent="0.25">
      <c r="A64" s="38">
        <v>7</v>
      </c>
      <c r="B64" s="39"/>
      <c r="C64" s="40"/>
      <c r="D64" s="41"/>
      <c r="F64" s="1" t="s">
        <v>42</v>
      </c>
      <c r="K64" s="48" t="s">
        <v>15</v>
      </c>
      <c r="L64" s="43"/>
      <c r="M64" s="43"/>
      <c r="N64" s="44"/>
      <c r="O64" s="54"/>
      <c r="P64" s="59" t="str">
        <f t="shared" si="6"/>
        <v>0%</v>
      </c>
      <c r="Q64" s="64" t="e">
        <f t="shared" si="7"/>
        <v>#DIV/0!</v>
      </c>
    </row>
    <row r="65" spans="1:17" ht="16" customHeight="1" x14ac:dyDescent="0.2">
      <c r="A65" s="38">
        <v>8</v>
      </c>
      <c r="B65" s="34"/>
      <c r="C65" s="35"/>
      <c r="D65" s="18"/>
      <c r="F65" s="235" t="s">
        <v>74</v>
      </c>
      <c r="G65" s="235" t="s">
        <v>43</v>
      </c>
      <c r="H65" s="237" t="s">
        <v>44</v>
      </c>
      <c r="I65" s="237" t="s">
        <v>45</v>
      </c>
      <c r="K65" s="48" t="s">
        <v>16</v>
      </c>
      <c r="L65" s="43"/>
      <c r="M65" s="43"/>
      <c r="N65" s="44"/>
      <c r="O65" s="54"/>
      <c r="P65" s="59" t="str">
        <f t="shared" si="6"/>
        <v>0%</v>
      </c>
      <c r="Q65" s="64" t="e">
        <f t="shared" si="7"/>
        <v>#DIV/0!</v>
      </c>
    </row>
    <row r="66" spans="1:17" ht="16" customHeight="1" thickBot="1" x14ac:dyDescent="0.25">
      <c r="A66" s="38">
        <v>9</v>
      </c>
      <c r="B66" s="176"/>
      <c r="C66" s="177"/>
      <c r="D66" s="178"/>
      <c r="F66" s="236"/>
      <c r="G66" s="236"/>
      <c r="H66" s="236"/>
      <c r="I66" s="236"/>
      <c r="K66" s="49" t="s">
        <v>17</v>
      </c>
      <c r="L66" s="45"/>
      <c r="M66" s="45"/>
      <c r="N66" s="46"/>
      <c r="O66" s="55"/>
      <c r="P66" s="60" t="str">
        <f t="shared" si="6"/>
        <v>0%</v>
      </c>
      <c r="Q66" s="65" t="e">
        <f t="shared" si="7"/>
        <v>#DIV/0!</v>
      </c>
    </row>
    <row r="67" spans="1:17" ht="15" customHeight="1" thickTop="1" thickBot="1" x14ac:dyDescent="0.25">
      <c r="A67" s="19">
        <v>10</v>
      </c>
      <c r="B67" s="36"/>
      <c r="C67" s="37"/>
      <c r="D67" s="20"/>
      <c r="F67" s="259" t="e">
        <f>I58/F58</f>
        <v>#DIV/0!</v>
      </c>
      <c r="G67" s="259" t="e">
        <f>G58/F58</f>
        <v>#DIV/0!</v>
      </c>
      <c r="H67" s="259" t="e">
        <f>H58/G58</f>
        <v>#DIV/0!</v>
      </c>
      <c r="I67" s="259" t="e">
        <f>I58/H58</f>
        <v>#DIV/0!</v>
      </c>
      <c r="K67" s="50" t="s">
        <v>51</v>
      </c>
      <c r="L67" s="51">
        <f>SUM(L58:L66)</f>
        <v>0</v>
      </c>
      <c r="M67" s="51">
        <f t="shared" ref="M67:O67" si="8">SUM(M58:M66)</f>
        <v>0</v>
      </c>
      <c r="N67" s="51">
        <f t="shared" si="8"/>
        <v>0</v>
      </c>
      <c r="O67" s="56">
        <f t="shared" si="8"/>
        <v>0</v>
      </c>
      <c r="P67" s="61" t="str">
        <f t="shared" si="6"/>
        <v>0%</v>
      </c>
      <c r="Q67" s="66" t="e">
        <f>O67/$O$67</f>
        <v>#DIV/0!</v>
      </c>
    </row>
    <row r="68" spans="1:17" ht="15" customHeight="1" thickTop="1" thickBot="1" x14ac:dyDescent="0.25">
      <c r="A68" s="261" t="s">
        <v>38</v>
      </c>
      <c r="B68" s="262"/>
      <c r="C68" s="263"/>
      <c r="D68" s="21">
        <f>SUM(D58:D67)</f>
        <v>0</v>
      </c>
      <c r="F68" s="260"/>
      <c r="G68" s="260"/>
      <c r="H68" s="260"/>
      <c r="I68" s="260"/>
    </row>
  </sheetData>
  <autoFilter ref="A15:R53" xr:uid="{00000000-0009-0000-0000-000006000000}"/>
  <mergeCells count="35">
    <mergeCell ref="C3:D3"/>
    <mergeCell ref="F3:G3"/>
    <mergeCell ref="N3:P14"/>
    <mergeCell ref="A56:A57"/>
    <mergeCell ref="B56:B57"/>
    <mergeCell ref="C56:C57"/>
    <mergeCell ref="D56:D57"/>
    <mergeCell ref="F56:F57"/>
    <mergeCell ref="G56:G57"/>
    <mergeCell ref="H56:H57"/>
    <mergeCell ref="P56:P57"/>
    <mergeCell ref="Q56:Q57"/>
    <mergeCell ref="F58:F59"/>
    <mergeCell ref="G58:G59"/>
    <mergeCell ref="H58:H59"/>
    <mergeCell ref="I58:I59"/>
    <mergeCell ref="I56:I57"/>
    <mergeCell ref="K56:K57"/>
    <mergeCell ref="L56:L57"/>
    <mergeCell ref="M56:M57"/>
    <mergeCell ref="N56:N57"/>
    <mergeCell ref="O56:O57"/>
    <mergeCell ref="G67:G68"/>
    <mergeCell ref="H67:H68"/>
    <mergeCell ref="I67:I68"/>
    <mergeCell ref="A68:C68"/>
    <mergeCell ref="F60:G61"/>
    <mergeCell ref="H60:I61"/>
    <mergeCell ref="F62:G63"/>
    <mergeCell ref="H62:I63"/>
    <mergeCell ref="G65:G66"/>
    <mergeCell ref="H65:H66"/>
    <mergeCell ref="I65:I66"/>
    <mergeCell ref="F65:F66"/>
    <mergeCell ref="F67:F68"/>
  </mergeCells>
  <phoneticPr fontId="2"/>
  <dataValidations count="5">
    <dataValidation type="list" allowBlank="1" showInputMessage="1" showErrorMessage="1" sqref="M16 M37:M39 M19:M29 M31:M34 M44:M53" xr:uid="{00000000-0002-0000-0600-000000000000}">
      <formula1>$L$4:$L$7</formula1>
    </dataValidation>
    <dataValidation type="list" allowBlank="1" showInputMessage="1" showErrorMessage="1" sqref="J16 J37:J39 J22:J24 J26:J27 J29 J31:J34 J44:J53" xr:uid="{00000000-0002-0000-0600-000001000000}">
      <formula1>$I$4:$I$7</formula1>
    </dataValidation>
    <dataValidation type="list" allowBlank="1" showInputMessage="1" showErrorMessage="1" sqref="J17:J21 M17:M18 M40:M43 J40:J43 J35:J36 M35:M36 J25 J28 J30 M30 H16:H53" xr:uid="{00000000-0002-0000-0600-000002000000}">
      <formula1>$G$4:$G$7</formula1>
    </dataValidation>
    <dataValidation type="list" allowBlank="1" showInputMessage="1" showErrorMessage="1" sqref="G16:G53" xr:uid="{00000000-0002-0000-0600-000003000000}">
      <formula1>$F$4:$F$7</formula1>
    </dataValidation>
    <dataValidation type="list" allowBlank="1" showInputMessage="1" showErrorMessage="1" sqref="E16:E53" xr:uid="{00000000-0002-0000-0600-000004000000}">
      <formula1>$D$4:$D$13</formula1>
    </dataValidation>
  </dataValidations>
  <pageMargins left="0.19685039370078741" right="0" top="0.19685039370078741" bottom="0.19685039370078741" header="0.31496062992125984" footer="0.31496062992125984"/>
  <pageSetup paperSize="9" scale="6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65"/>
  <sheetViews>
    <sheetView topLeftCell="A38" zoomScale="85" zoomScaleNormal="85" zoomScaleSheetLayoutView="85" workbookViewId="0">
      <selection activeCell="L55" sqref="L55:O63"/>
    </sheetView>
  </sheetViews>
  <sheetFormatPr defaultColWidth="14.6328125" defaultRowHeight="15" customHeight="1" x14ac:dyDescent="0.2"/>
  <cols>
    <col min="1" max="1" width="4.6328125" customWidth="1"/>
    <col min="2" max="19" width="12.6328125" customWidth="1"/>
  </cols>
  <sheetData>
    <row r="1" spans="1:16" ht="20" customHeight="1" x14ac:dyDescent="0.2">
      <c r="A1" s="1" t="s">
        <v>0</v>
      </c>
      <c r="B1" s="1"/>
    </row>
    <row r="2" spans="1:16" ht="8" customHeight="1" thickBot="1" x14ac:dyDescent="0.25">
      <c r="A2" s="1"/>
      <c r="B2" s="1"/>
    </row>
    <row r="3" spans="1:16" ht="15" customHeight="1" x14ac:dyDescent="0.2">
      <c r="B3" s="2" t="s">
        <v>57</v>
      </c>
      <c r="C3" s="215"/>
      <c r="D3" s="215"/>
      <c r="E3" s="2" t="s">
        <v>1</v>
      </c>
      <c r="F3" s="216">
        <v>42430</v>
      </c>
      <c r="G3" s="217"/>
      <c r="N3" s="218" t="s">
        <v>56</v>
      </c>
      <c r="O3" s="219"/>
      <c r="P3" s="220"/>
    </row>
    <row r="4" spans="1:16" ht="15" hidden="1" customHeight="1" x14ac:dyDescent="0.2">
      <c r="D4" t="s">
        <v>2</v>
      </c>
      <c r="F4" t="s">
        <v>3</v>
      </c>
      <c r="G4" t="s">
        <v>4</v>
      </c>
      <c r="I4" t="s">
        <v>4</v>
      </c>
      <c r="L4" t="s">
        <v>5</v>
      </c>
      <c r="N4" s="221"/>
      <c r="O4" s="222"/>
      <c r="P4" s="223"/>
    </row>
    <row r="5" spans="1:16" ht="15" hidden="1" customHeight="1" x14ac:dyDescent="0.2">
      <c r="D5" t="s">
        <v>6</v>
      </c>
      <c r="F5" t="s">
        <v>7</v>
      </c>
      <c r="G5" t="s">
        <v>8</v>
      </c>
      <c r="I5" t="s">
        <v>8</v>
      </c>
      <c r="L5" t="s">
        <v>8</v>
      </c>
      <c r="N5" s="221"/>
      <c r="O5" s="222"/>
      <c r="P5" s="223"/>
    </row>
    <row r="6" spans="1:16" ht="15" hidden="1" customHeight="1" x14ac:dyDescent="0.2">
      <c r="D6" t="s">
        <v>9</v>
      </c>
      <c r="F6" t="s">
        <v>10</v>
      </c>
      <c r="G6" t="s">
        <v>11</v>
      </c>
      <c r="I6" t="s">
        <v>11</v>
      </c>
      <c r="L6" t="s">
        <v>11</v>
      </c>
      <c r="N6" s="221"/>
      <c r="O6" s="222"/>
      <c r="P6" s="223"/>
    </row>
    <row r="7" spans="1:16" ht="15" hidden="1" customHeight="1" x14ac:dyDescent="0.2">
      <c r="D7" t="s">
        <v>12</v>
      </c>
      <c r="N7" s="221"/>
      <c r="O7" s="222"/>
      <c r="P7" s="223"/>
    </row>
    <row r="8" spans="1:16" ht="15" hidden="1" customHeight="1" x14ac:dyDescent="0.2">
      <c r="D8" t="s">
        <v>13</v>
      </c>
      <c r="N8" s="221"/>
      <c r="O8" s="222"/>
      <c r="P8" s="223"/>
    </row>
    <row r="9" spans="1:16" ht="15" hidden="1" customHeight="1" x14ac:dyDescent="0.2">
      <c r="D9" t="s">
        <v>14</v>
      </c>
      <c r="N9" s="221"/>
      <c r="O9" s="222"/>
      <c r="P9" s="223"/>
    </row>
    <row r="10" spans="1:16" ht="15" hidden="1" customHeight="1" x14ac:dyDescent="0.2">
      <c r="D10" t="s">
        <v>15</v>
      </c>
      <c r="N10" s="221"/>
      <c r="O10" s="222"/>
      <c r="P10" s="223"/>
    </row>
    <row r="11" spans="1:16" ht="15" hidden="1" customHeight="1" x14ac:dyDescent="0.2">
      <c r="D11" t="s">
        <v>16</v>
      </c>
      <c r="N11" s="221"/>
      <c r="O11" s="222"/>
      <c r="P11" s="223"/>
    </row>
    <row r="12" spans="1:16" ht="15" hidden="1" customHeight="1" x14ac:dyDescent="0.2">
      <c r="D12" t="s">
        <v>17</v>
      </c>
      <c r="N12" s="221"/>
      <c r="O12" s="222"/>
      <c r="P12" s="223"/>
    </row>
    <row r="13" spans="1:16" ht="15" hidden="1" customHeight="1" x14ac:dyDescent="0.2">
      <c r="N13" s="221"/>
      <c r="O13" s="222"/>
      <c r="P13" s="223"/>
    </row>
    <row r="14" spans="1:16" ht="8" customHeight="1" thickBot="1" x14ac:dyDescent="0.25">
      <c r="N14" s="224"/>
      <c r="O14" s="225"/>
      <c r="P14" s="226"/>
    </row>
    <row r="15" spans="1:16" ht="18" customHeight="1" thickBot="1" x14ac:dyDescent="0.25">
      <c r="A15" s="3" t="s">
        <v>18</v>
      </c>
      <c r="B15" s="4" t="s">
        <v>40</v>
      </c>
      <c r="C15" s="4" t="s">
        <v>19</v>
      </c>
      <c r="D15" s="5" t="s">
        <v>20</v>
      </c>
      <c r="E15" s="5" t="s">
        <v>21</v>
      </c>
      <c r="F15" s="5" t="s">
        <v>22</v>
      </c>
      <c r="G15" s="5" t="s">
        <v>23</v>
      </c>
      <c r="H15" s="5" t="s">
        <v>24</v>
      </c>
      <c r="I15" s="5" t="s">
        <v>25</v>
      </c>
      <c r="J15" s="5" t="s">
        <v>26</v>
      </c>
      <c r="K15" s="5" t="s">
        <v>27</v>
      </c>
      <c r="L15" s="5" t="s">
        <v>28</v>
      </c>
      <c r="M15" s="5" t="s">
        <v>29</v>
      </c>
      <c r="N15" s="4" t="s">
        <v>58</v>
      </c>
      <c r="O15" s="5" t="s">
        <v>59</v>
      </c>
      <c r="P15" s="6" t="s">
        <v>60</v>
      </c>
    </row>
    <row r="16" spans="1:16" ht="16" customHeight="1" x14ac:dyDescent="0.2">
      <c r="A16" s="7">
        <v>1</v>
      </c>
      <c r="B16" s="8"/>
      <c r="C16" s="8"/>
      <c r="D16" s="22"/>
      <c r="E16" s="9"/>
      <c r="F16" s="9"/>
      <c r="G16" s="9"/>
      <c r="H16" s="9"/>
      <c r="I16" s="22"/>
      <c r="J16" s="9"/>
      <c r="K16" s="186"/>
      <c r="L16" s="22"/>
      <c r="M16" s="9"/>
      <c r="N16" s="30" t="str">
        <f>IF(I16="","",(I16-D16))</f>
        <v/>
      </c>
      <c r="O16" s="24" t="str">
        <f>IF(K16="","",(K16-I16))</f>
        <v/>
      </c>
      <c r="P16" s="25" t="str">
        <f>IF(L16="","",(L16-K16))</f>
        <v/>
      </c>
    </row>
    <row r="17" spans="1:18" ht="16" customHeight="1" x14ac:dyDescent="0.2">
      <c r="A17" s="10">
        <v>2</v>
      </c>
      <c r="B17" s="11"/>
      <c r="C17" s="11"/>
      <c r="D17" s="23"/>
      <c r="E17" s="12"/>
      <c r="F17" s="12"/>
      <c r="G17" s="12"/>
      <c r="H17" s="9"/>
      <c r="I17" s="23"/>
      <c r="J17" s="9"/>
      <c r="K17" s="23"/>
      <c r="L17" s="23"/>
      <c r="M17" s="9"/>
      <c r="N17" s="31" t="str">
        <f t="shared" ref="N17:N50" si="0">IF(I17="","",(I17-D17))</f>
        <v/>
      </c>
      <c r="O17" s="26" t="str">
        <f t="shared" ref="O17:O50" si="1">IF(K17="","",(K17-I17))</f>
        <v/>
      </c>
      <c r="P17" s="27" t="str">
        <f t="shared" ref="P17:P50" si="2">IF(L17="","",(L17-K17))</f>
        <v/>
      </c>
    </row>
    <row r="18" spans="1:18" ht="16" customHeight="1" x14ac:dyDescent="0.2">
      <c r="A18" s="10">
        <v>3</v>
      </c>
      <c r="B18" s="11"/>
      <c r="C18" s="11"/>
      <c r="D18" s="23"/>
      <c r="E18" s="12"/>
      <c r="F18" s="12"/>
      <c r="G18" s="12"/>
      <c r="H18" s="9"/>
      <c r="I18" s="23"/>
      <c r="J18" s="9"/>
      <c r="K18" s="23"/>
      <c r="L18" s="187"/>
      <c r="M18" s="9"/>
      <c r="N18" s="31" t="str">
        <f t="shared" si="0"/>
        <v/>
      </c>
      <c r="O18" s="26" t="str">
        <f t="shared" si="1"/>
        <v/>
      </c>
      <c r="P18" s="27" t="str">
        <f t="shared" si="2"/>
        <v/>
      </c>
    </row>
    <row r="19" spans="1:18" ht="16" customHeight="1" x14ac:dyDescent="0.2">
      <c r="A19" s="10">
        <v>4</v>
      </c>
      <c r="B19" s="11"/>
      <c r="C19" s="11"/>
      <c r="D19" s="23"/>
      <c r="E19" s="12"/>
      <c r="F19" s="12"/>
      <c r="G19" s="12"/>
      <c r="H19" s="9"/>
      <c r="I19" s="23"/>
      <c r="J19" s="9"/>
      <c r="K19" s="23"/>
      <c r="L19" s="23"/>
      <c r="M19" s="9"/>
      <c r="N19" s="31" t="str">
        <f t="shared" si="0"/>
        <v/>
      </c>
      <c r="O19" s="26" t="str">
        <f t="shared" si="1"/>
        <v/>
      </c>
      <c r="P19" s="27" t="str">
        <f t="shared" si="2"/>
        <v/>
      </c>
    </row>
    <row r="20" spans="1:18" ht="16" customHeight="1" x14ac:dyDescent="0.2">
      <c r="A20" s="10">
        <v>5</v>
      </c>
      <c r="B20" s="11"/>
      <c r="C20" s="11"/>
      <c r="D20" s="23"/>
      <c r="E20" s="12"/>
      <c r="F20" s="12"/>
      <c r="G20" s="12"/>
      <c r="H20" s="9"/>
      <c r="I20" s="23"/>
      <c r="J20" s="9"/>
      <c r="K20" s="23"/>
      <c r="L20" s="23"/>
      <c r="M20" s="9"/>
      <c r="N20" s="31" t="str">
        <f t="shared" si="0"/>
        <v/>
      </c>
      <c r="O20" s="26" t="str">
        <f t="shared" si="1"/>
        <v/>
      </c>
      <c r="P20" s="27" t="str">
        <f t="shared" si="2"/>
        <v/>
      </c>
      <c r="Q20" s="13"/>
      <c r="R20" s="13"/>
    </row>
    <row r="21" spans="1:18" ht="16" customHeight="1" x14ac:dyDescent="0.2">
      <c r="A21" s="10">
        <v>6</v>
      </c>
      <c r="B21" s="11"/>
      <c r="C21" s="11"/>
      <c r="D21" s="23"/>
      <c r="E21" s="12"/>
      <c r="F21" s="12"/>
      <c r="G21" s="12"/>
      <c r="H21" s="9"/>
      <c r="I21" s="23"/>
      <c r="J21" s="9"/>
      <c r="K21" s="23"/>
      <c r="L21" s="12"/>
      <c r="M21" s="9"/>
      <c r="N21" s="31" t="str">
        <f t="shared" si="0"/>
        <v/>
      </c>
      <c r="O21" s="26" t="str">
        <f t="shared" si="1"/>
        <v/>
      </c>
      <c r="P21" s="27" t="str">
        <f t="shared" si="2"/>
        <v/>
      </c>
      <c r="Q21" s="13"/>
      <c r="R21" s="13"/>
    </row>
    <row r="22" spans="1:18" ht="16" customHeight="1" x14ac:dyDescent="0.2">
      <c r="A22" s="10">
        <v>7</v>
      </c>
      <c r="B22" s="11"/>
      <c r="C22" s="11"/>
      <c r="D22" s="23"/>
      <c r="E22" s="12"/>
      <c r="F22" s="12"/>
      <c r="G22" s="12"/>
      <c r="H22" s="9"/>
      <c r="I22" s="23"/>
      <c r="J22" s="9"/>
      <c r="K22" s="23"/>
      <c r="L22" s="23"/>
      <c r="M22" s="9"/>
      <c r="N22" s="31" t="str">
        <f t="shared" si="0"/>
        <v/>
      </c>
      <c r="O22" s="26" t="str">
        <f t="shared" si="1"/>
        <v/>
      </c>
      <c r="P22" s="27" t="str">
        <f t="shared" si="2"/>
        <v/>
      </c>
      <c r="Q22" s="13"/>
      <c r="R22" s="13"/>
    </row>
    <row r="23" spans="1:18" ht="16" customHeight="1" x14ac:dyDescent="0.2">
      <c r="A23" s="7">
        <v>8</v>
      </c>
      <c r="B23" s="11"/>
      <c r="C23" s="11"/>
      <c r="D23" s="23"/>
      <c r="E23" s="12"/>
      <c r="F23" s="12"/>
      <c r="G23" s="12"/>
      <c r="H23" s="9"/>
      <c r="I23" s="23"/>
      <c r="J23" s="9"/>
      <c r="K23" s="23"/>
      <c r="L23" s="23"/>
      <c r="M23" s="9"/>
      <c r="N23" s="31" t="str">
        <f t="shared" si="0"/>
        <v/>
      </c>
      <c r="O23" s="26" t="str">
        <f t="shared" si="1"/>
        <v/>
      </c>
      <c r="P23" s="27" t="str">
        <f t="shared" si="2"/>
        <v/>
      </c>
      <c r="Q23" s="13"/>
      <c r="R23" s="13"/>
    </row>
    <row r="24" spans="1:18" ht="16" customHeight="1" x14ac:dyDescent="0.2">
      <c r="A24" s="10">
        <v>9</v>
      </c>
      <c r="B24" s="11"/>
      <c r="C24" s="11"/>
      <c r="D24" s="23"/>
      <c r="E24" s="12"/>
      <c r="F24" s="12"/>
      <c r="G24" s="12"/>
      <c r="H24" s="9"/>
      <c r="I24" s="23"/>
      <c r="J24" s="9"/>
      <c r="K24" s="23"/>
      <c r="L24" s="23"/>
      <c r="M24" s="9"/>
      <c r="N24" s="31" t="str">
        <f t="shared" si="0"/>
        <v/>
      </c>
      <c r="O24" s="26" t="str">
        <f t="shared" si="1"/>
        <v/>
      </c>
      <c r="P24" s="27" t="str">
        <f t="shared" si="2"/>
        <v/>
      </c>
      <c r="Q24" s="13"/>
      <c r="R24" s="13"/>
    </row>
    <row r="25" spans="1:18" ht="16" customHeight="1" x14ac:dyDescent="0.2">
      <c r="A25" s="10">
        <v>10</v>
      </c>
      <c r="B25" s="11"/>
      <c r="C25" s="11"/>
      <c r="D25" s="23"/>
      <c r="E25" s="12"/>
      <c r="F25" s="12"/>
      <c r="G25" s="12"/>
      <c r="H25" s="9"/>
      <c r="I25" s="23"/>
      <c r="J25" s="9"/>
      <c r="K25" s="23"/>
      <c r="L25" s="23"/>
      <c r="M25" s="12"/>
      <c r="N25" s="31" t="str">
        <f t="shared" si="0"/>
        <v/>
      </c>
      <c r="O25" s="26" t="str">
        <f t="shared" si="1"/>
        <v/>
      </c>
      <c r="P25" s="27" t="str">
        <f t="shared" si="2"/>
        <v/>
      </c>
      <c r="Q25" s="13"/>
      <c r="R25" s="13"/>
    </row>
    <row r="26" spans="1:18" ht="16" customHeight="1" x14ac:dyDescent="0.2">
      <c r="A26" s="10">
        <v>11</v>
      </c>
      <c r="B26" s="11"/>
      <c r="C26" s="11"/>
      <c r="D26" s="23"/>
      <c r="E26" s="12"/>
      <c r="F26" s="12"/>
      <c r="G26" s="12"/>
      <c r="H26" s="9"/>
      <c r="I26" s="23"/>
      <c r="J26" s="9"/>
      <c r="K26" s="23"/>
      <c r="L26" s="23"/>
      <c r="M26" s="12"/>
      <c r="N26" s="31" t="str">
        <f t="shared" si="0"/>
        <v/>
      </c>
      <c r="O26" s="26" t="str">
        <f t="shared" si="1"/>
        <v/>
      </c>
      <c r="P26" s="27" t="str">
        <f t="shared" si="2"/>
        <v/>
      </c>
      <c r="Q26" s="13"/>
      <c r="R26" s="13"/>
    </row>
    <row r="27" spans="1:18" ht="16" customHeight="1" x14ac:dyDescent="0.2">
      <c r="A27" s="10">
        <v>12</v>
      </c>
      <c r="B27" s="11"/>
      <c r="C27" s="11"/>
      <c r="D27" s="23"/>
      <c r="E27" s="12"/>
      <c r="F27" s="12"/>
      <c r="G27" s="12"/>
      <c r="H27" s="9"/>
      <c r="I27" s="23"/>
      <c r="J27" s="12"/>
      <c r="K27" s="23"/>
      <c r="L27" s="23"/>
      <c r="M27" s="12"/>
      <c r="N27" s="31" t="str">
        <f t="shared" si="0"/>
        <v/>
      </c>
      <c r="O27" s="26" t="str">
        <f t="shared" si="1"/>
        <v/>
      </c>
      <c r="P27" s="27" t="str">
        <f t="shared" si="2"/>
        <v/>
      </c>
      <c r="Q27" s="13"/>
      <c r="R27" s="13"/>
    </row>
    <row r="28" spans="1:18" ht="16" customHeight="1" x14ac:dyDescent="0.2">
      <c r="A28" s="10">
        <v>13</v>
      </c>
      <c r="B28" s="11"/>
      <c r="C28" s="11"/>
      <c r="D28" s="23"/>
      <c r="E28" s="12"/>
      <c r="F28" s="12"/>
      <c r="G28" s="12"/>
      <c r="H28" s="9"/>
      <c r="I28" s="23"/>
      <c r="J28" s="12"/>
      <c r="K28" s="23"/>
      <c r="L28" s="23"/>
      <c r="M28" s="12"/>
      <c r="N28" s="31" t="str">
        <f t="shared" si="0"/>
        <v/>
      </c>
      <c r="O28" s="26" t="str">
        <f t="shared" si="1"/>
        <v/>
      </c>
      <c r="P28" s="27" t="str">
        <f t="shared" si="2"/>
        <v/>
      </c>
      <c r="Q28" s="13"/>
      <c r="R28" s="13"/>
    </row>
    <row r="29" spans="1:18" ht="16" customHeight="1" x14ac:dyDescent="0.2">
      <c r="A29" s="10">
        <v>14</v>
      </c>
      <c r="B29" s="11"/>
      <c r="C29" s="11"/>
      <c r="D29" s="23"/>
      <c r="E29" s="12"/>
      <c r="F29" s="12"/>
      <c r="G29" s="12"/>
      <c r="H29" s="9"/>
      <c r="I29" s="23"/>
      <c r="J29" s="9"/>
      <c r="K29" s="23"/>
      <c r="L29" s="23"/>
      <c r="M29" s="12"/>
      <c r="N29" s="31" t="str">
        <f t="shared" si="0"/>
        <v/>
      </c>
      <c r="O29" s="26" t="str">
        <f t="shared" si="1"/>
        <v/>
      </c>
      <c r="P29" s="27" t="str">
        <f t="shared" si="2"/>
        <v/>
      </c>
      <c r="Q29" s="13"/>
      <c r="R29" s="13"/>
    </row>
    <row r="30" spans="1:18" ht="16" customHeight="1" x14ac:dyDescent="0.2">
      <c r="A30" s="7">
        <v>15</v>
      </c>
      <c r="B30" s="11"/>
      <c r="C30" s="11"/>
      <c r="D30" s="23"/>
      <c r="E30" s="12"/>
      <c r="F30" s="12"/>
      <c r="G30" s="12"/>
      <c r="H30" s="9"/>
      <c r="I30" s="23"/>
      <c r="J30" s="9"/>
      <c r="K30" s="23"/>
      <c r="L30" s="23"/>
      <c r="M30" s="12"/>
      <c r="N30" s="31" t="str">
        <f t="shared" si="0"/>
        <v/>
      </c>
      <c r="O30" s="26" t="str">
        <f t="shared" si="1"/>
        <v/>
      </c>
      <c r="P30" s="27" t="str">
        <f t="shared" si="2"/>
        <v/>
      </c>
      <c r="Q30" s="13"/>
      <c r="R30" s="13"/>
    </row>
    <row r="31" spans="1:18" ht="16" customHeight="1" x14ac:dyDescent="0.2">
      <c r="A31" s="10">
        <v>16</v>
      </c>
      <c r="B31" s="11"/>
      <c r="C31" s="11"/>
      <c r="D31" s="23"/>
      <c r="E31" s="12"/>
      <c r="F31" s="12"/>
      <c r="G31" s="12"/>
      <c r="H31" s="9"/>
      <c r="I31" s="23"/>
      <c r="J31" s="12"/>
      <c r="K31" s="23"/>
      <c r="L31" s="12"/>
      <c r="M31" s="12"/>
      <c r="N31" s="31" t="str">
        <f t="shared" si="0"/>
        <v/>
      </c>
      <c r="O31" s="26" t="str">
        <f t="shared" si="1"/>
        <v/>
      </c>
      <c r="P31" s="27" t="str">
        <f t="shared" si="2"/>
        <v/>
      </c>
      <c r="Q31" s="13"/>
      <c r="R31" s="13"/>
    </row>
    <row r="32" spans="1:18" ht="16" customHeight="1" x14ac:dyDescent="0.2">
      <c r="A32" s="10">
        <v>17</v>
      </c>
      <c r="B32" s="11"/>
      <c r="C32" s="11"/>
      <c r="D32" s="23"/>
      <c r="E32" s="12"/>
      <c r="F32" s="12"/>
      <c r="G32" s="12"/>
      <c r="H32" s="12"/>
      <c r="I32" s="23"/>
      <c r="J32" s="12"/>
      <c r="K32" s="23"/>
      <c r="L32" s="23"/>
      <c r="M32" s="12"/>
      <c r="N32" s="31" t="str">
        <f t="shared" si="0"/>
        <v/>
      </c>
      <c r="O32" s="26" t="str">
        <f t="shared" si="1"/>
        <v/>
      </c>
      <c r="P32" s="27" t="str">
        <f t="shared" si="2"/>
        <v/>
      </c>
      <c r="Q32" s="13"/>
      <c r="R32" s="13"/>
    </row>
    <row r="33" spans="1:18" ht="16" customHeight="1" x14ac:dyDescent="0.2">
      <c r="A33" s="10">
        <v>18</v>
      </c>
      <c r="B33" s="11"/>
      <c r="C33" s="11"/>
      <c r="D33" s="23"/>
      <c r="E33" s="12"/>
      <c r="F33" s="12"/>
      <c r="G33" s="12"/>
      <c r="H33" s="9"/>
      <c r="I33" s="23"/>
      <c r="J33" s="9"/>
      <c r="K33" s="23"/>
      <c r="L33" s="187"/>
      <c r="M33" s="12"/>
      <c r="N33" s="31" t="str">
        <f t="shared" si="0"/>
        <v/>
      </c>
      <c r="O33" s="26" t="str">
        <f t="shared" si="1"/>
        <v/>
      </c>
      <c r="P33" s="27" t="str">
        <f t="shared" si="2"/>
        <v/>
      </c>
      <c r="Q33" s="13"/>
      <c r="R33" s="13"/>
    </row>
    <row r="34" spans="1:18" ht="16" customHeight="1" x14ac:dyDescent="0.2">
      <c r="A34" s="10">
        <v>19</v>
      </c>
      <c r="B34" s="11"/>
      <c r="C34" s="11"/>
      <c r="D34" s="23"/>
      <c r="E34" s="12"/>
      <c r="F34" s="12"/>
      <c r="G34" s="12"/>
      <c r="H34" s="9"/>
      <c r="I34" s="23"/>
      <c r="J34" s="12"/>
      <c r="K34" s="23"/>
      <c r="L34" s="12"/>
      <c r="M34" s="12"/>
      <c r="N34" s="31" t="str">
        <f t="shared" si="0"/>
        <v/>
      </c>
      <c r="O34" s="26" t="str">
        <f t="shared" si="1"/>
        <v/>
      </c>
      <c r="P34" s="27" t="str">
        <f t="shared" si="2"/>
        <v/>
      </c>
      <c r="Q34" s="13"/>
      <c r="R34" s="13"/>
    </row>
    <row r="35" spans="1:18" ht="16" customHeight="1" x14ac:dyDescent="0.2">
      <c r="A35" s="10">
        <v>20</v>
      </c>
      <c r="B35" s="11"/>
      <c r="C35" s="11"/>
      <c r="D35" s="23"/>
      <c r="E35" s="12"/>
      <c r="F35" s="12"/>
      <c r="G35" s="12"/>
      <c r="H35" s="9"/>
      <c r="I35" s="23"/>
      <c r="J35" s="12"/>
      <c r="K35" s="23"/>
      <c r="L35" s="12"/>
      <c r="M35" s="12"/>
      <c r="N35" s="31" t="str">
        <f t="shared" si="0"/>
        <v/>
      </c>
      <c r="O35" s="26" t="str">
        <f t="shared" si="1"/>
        <v/>
      </c>
      <c r="P35" s="27" t="str">
        <f t="shared" si="2"/>
        <v/>
      </c>
      <c r="Q35" s="13"/>
      <c r="R35" s="13"/>
    </row>
    <row r="36" spans="1:18" ht="16" customHeight="1" x14ac:dyDescent="0.2">
      <c r="A36" s="10">
        <v>21</v>
      </c>
      <c r="B36" s="11"/>
      <c r="C36" s="11"/>
      <c r="D36" s="23"/>
      <c r="E36" s="12"/>
      <c r="F36" s="12"/>
      <c r="G36" s="12"/>
      <c r="H36" s="12"/>
      <c r="I36" s="23"/>
      <c r="J36" s="12"/>
      <c r="K36" s="23"/>
      <c r="L36" s="12"/>
      <c r="M36" s="12"/>
      <c r="N36" s="31" t="str">
        <f t="shared" si="0"/>
        <v/>
      </c>
      <c r="O36" s="26" t="str">
        <f t="shared" si="1"/>
        <v/>
      </c>
      <c r="P36" s="27" t="str">
        <f t="shared" si="2"/>
        <v/>
      </c>
      <c r="Q36" s="13"/>
      <c r="R36" s="13"/>
    </row>
    <row r="37" spans="1:18" ht="16" customHeight="1" x14ac:dyDescent="0.2">
      <c r="A37" s="7">
        <v>22</v>
      </c>
      <c r="B37" s="11"/>
      <c r="C37" s="11"/>
      <c r="D37" s="23"/>
      <c r="E37" s="12"/>
      <c r="F37" s="12"/>
      <c r="G37" s="12"/>
      <c r="H37" s="9"/>
      <c r="I37" s="23"/>
      <c r="J37" s="12"/>
      <c r="K37" s="23"/>
      <c r="L37" s="12"/>
      <c r="M37" s="12"/>
      <c r="N37" s="31" t="str">
        <f t="shared" si="0"/>
        <v/>
      </c>
      <c r="O37" s="26" t="str">
        <f t="shared" si="1"/>
        <v/>
      </c>
      <c r="P37" s="27" t="str">
        <f t="shared" si="2"/>
        <v/>
      </c>
      <c r="Q37" s="13"/>
      <c r="R37" s="13"/>
    </row>
    <row r="38" spans="1:18" ht="16" customHeight="1" x14ac:dyDescent="0.2">
      <c r="A38" s="10">
        <v>23</v>
      </c>
      <c r="B38" s="11"/>
      <c r="C38" s="11"/>
      <c r="D38" s="23"/>
      <c r="E38" s="12"/>
      <c r="F38" s="12"/>
      <c r="G38" s="12"/>
      <c r="H38" s="9"/>
      <c r="I38" s="23"/>
      <c r="J38" s="12"/>
      <c r="K38" s="23"/>
      <c r="L38" s="12"/>
      <c r="M38" s="12"/>
      <c r="N38" s="31" t="str">
        <f t="shared" si="0"/>
        <v/>
      </c>
      <c r="O38" s="26" t="str">
        <f t="shared" si="1"/>
        <v/>
      </c>
      <c r="P38" s="27" t="str">
        <f t="shared" si="2"/>
        <v/>
      </c>
      <c r="Q38" s="13"/>
      <c r="R38" s="13"/>
    </row>
    <row r="39" spans="1:18" ht="16" customHeight="1" x14ac:dyDescent="0.2">
      <c r="A39" s="10">
        <v>24</v>
      </c>
      <c r="B39" s="11"/>
      <c r="C39" s="11"/>
      <c r="D39" s="23"/>
      <c r="E39" s="12"/>
      <c r="F39" s="12"/>
      <c r="G39" s="12"/>
      <c r="H39" s="12"/>
      <c r="I39" s="23"/>
      <c r="J39" s="12"/>
      <c r="K39" s="23"/>
      <c r="L39" s="12"/>
      <c r="M39" s="12"/>
      <c r="N39" s="31" t="str">
        <f t="shared" si="0"/>
        <v/>
      </c>
      <c r="O39" s="26" t="str">
        <f t="shared" si="1"/>
        <v/>
      </c>
      <c r="P39" s="27" t="str">
        <f t="shared" si="2"/>
        <v/>
      </c>
      <c r="Q39" s="13"/>
      <c r="R39" s="13"/>
    </row>
    <row r="40" spans="1:18" ht="16" customHeight="1" x14ac:dyDescent="0.2">
      <c r="A40" s="10">
        <v>25</v>
      </c>
      <c r="B40" s="11"/>
      <c r="C40" s="11"/>
      <c r="D40" s="23"/>
      <c r="E40" s="12"/>
      <c r="F40" s="12"/>
      <c r="G40" s="12"/>
      <c r="H40" s="12"/>
      <c r="I40" s="23"/>
      <c r="J40" s="12"/>
      <c r="K40" s="23"/>
      <c r="L40" s="12"/>
      <c r="M40" s="12"/>
      <c r="N40" s="31" t="str">
        <f t="shared" si="0"/>
        <v/>
      </c>
      <c r="O40" s="26" t="str">
        <f t="shared" si="1"/>
        <v/>
      </c>
      <c r="P40" s="27" t="str">
        <f t="shared" si="2"/>
        <v/>
      </c>
      <c r="Q40" s="13"/>
      <c r="R40" s="13"/>
    </row>
    <row r="41" spans="1:18" ht="16" customHeight="1" x14ac:dyDescent="0.2">
      <c r="A41" s="10">
        <v>26</v>
      </c>
      <c r="B41" s="11"/>
      <c r="C41" s="11"/>
      <c r="D41" s="23"/>
      <c r="E41" s="12"/>
      <c r="F41" s="12"/>
      <c r="G41" s="12"/>
      <c r="H41" s="12"/>
      <c r="I41" s="23"/>
      <c r="J41" s="12"/>
      <c r="K41" s="12"/>
      <c r="L41" s="12"/>
      <c r="M41" s="12"/>
      <c r="N41" s="31" t="str">
        <f t="shared" si="0"/>
        <v/>
      </c>
      <c r="O41" s="26" t="str">
        <f t="shared" si="1"/>
        <v/>
      </c>
      <c r="P41" s="27" t="str">
        <f t="shared" si="2"/>
        <v/>
      </c>
      <c r="Q41" s="13"/>
      <c r="R41" s="13"/>
    </row>
    <row r="42" spans="1:18" ht="16" customHeight="1" x14ac:dyDescent="0.2">
      <c r="A42" s="10">
        <v>27</v>
      </c>
      <c r="B42" s="11"/>
      <c r="C42" s="11"/>
      <c r="D42" s="23"/>
      <c r="E42" s="12"/>
      <c r="F42" s="12"/>
      <c r="G42" s="12"/>
      <c r="H42" s="12"/>
      <c r="I42" s="12"/>
      <c r="J42" s="12"/>
      <c r="K42" s="23"/>
      <c r="L42" s="12"/>
      <c r="M42" s="12"/>
      <c r="N42" s="31" t="str">
        <f t="shared" si="0"/>
        <v/>
      </c>
      <c r="O42" s="26" t="str">
        <f t="shared" si="1"/>
        <v/>
      </c>
      <c r="P42" s="27" t="str">
        <f t="shared" si="2"/>
        <v/>
      </c>
      <c r="Q42" s="13"/>
      <c r="R42" s="13"/>
    </row>
    <row r="43" spans="1:18" ht="16" customHeight="1" x14ac:dyDescent="0.2">
      <c r="A43" s="10">
        <v>28</v>
      </c>
      <c r="B43" s="11"/>
      <c r="C43" s="11"/>
      <c r="D43" s="23"/>
      <c r="E43" s="12"/>
      <c r="F43" s="12"/>
      <c r="G43" s="12"/>
      <c r="H43" s="12"/>
      <c r="I43" s="12"/>
      <c r="J43" s="12"/>
      <c r="K43" s="23"/>
      <c r="L43" s="12"/>
      <c r="M43" s="12"/>
      <c r="N43" s="31" t="str">
        <f t="shared" si="0"/>
        <v/>
      </c>
      <c r="O43" s="26" t="str">
        <f t="shared" si="1"/>
        <v/>
      </c>
      <c r="P43" s="27" t="str">
        <f t="shared" si="2"/>
        <v/>
      </c>
      <c r="Q43" s="13"/>
      <c r="R43" s="13"/>
    </row>
    <row r="44" spans="1:18" ht="16" customHeight="1" x14ac:dyDescent="0.2">
      <c r="A44" s="7">
        <v>29</v>
      </c>
      <c r="B44" s="11"/>
      <c r="C44" s="11"/>
      <c r="D44" s="23"/>
      <c r="E44" s="12"/>
      <c r="F44" s="12"/>
      <c r="G44" s="12"/>
      <c r="H44" s="12"/>
      <c r="I44" s="12"/>
      <c r="J44" s="12"/>
      <c r="K44" s="12"/>
      <c r="L44" s="12"/>
      <c r="M44" s="12"/>
      <c r="N44" s="31" t="str">
        <f t="shared" si="0"/>
        <v/>
      </c>
      <c r="O44" s="26" t="str">
        <f t="shared" si="1"/>
        <v/>
      </c>
      <c r="P44" s="27" t="str">
        <f t="shared" si="2"/>
        <v/>
      </c>
      <c r="Q44" s="13"/>
      <c r="R44" s="13"/>
    </row>
    <row r="45" spans="1:18" ht="16" customHeight="1" x14ac:dyDescent="0.2">
      <c r="A45" s="10">
        <v>30</v>
      </c>
      <c r="B45" s="11"/>
      <c r="C45" s="11"/>
      <c r="D45" s="23"/>
      <c r="E45" s="12"/>
      <c r="F45" s="12"/>
      <c r="G45" s="12"/>
      <c r="H45" s="12"/>
      <c r="I45" s="12"/>
      <c r="J45" s="12"/>
      <c r="K45" s="23"/>
      <c r="L45" s="12"/>
      <c r="M45" s="12"/>
      <c r="N45" s="31" t="str">
        <f t="shared" si="0"/>
        <v/>
      </c>
      <c r="O45" s="26" t="str">
        <f t="shared" si="1"/>
        <v/>
      </c>
      <c r="P45" s="27" t="str">
        <f t="shared" si="2"/>
        <v/>
      </c>
      <c r="Q45" s="13"/>
      <c r="R45" s="13"/>
    </row>
    <row r="46" spans="1:18" ht="16" customHeight="1" x14ac:dyDescent="0.2">
      <c r="A46" s="10">
        <v>31</v>
      </c>
      <c r="B46" s="11"/>
      <c r="C46" s="11"/>
      <c r="D46" s="23"/>
      <c r="E46" s="12"/>
      <c r="F46" s="12"/>
      <c r="G46" s="12"/>
      <c r="H46" s="12"/>
      <c r="I46" s="12"/>
      <c r="J46" s="12"/>
      <c r="K46" s="23"/>
      <c r="L46" s="12"/>
      <c r="M46" s="12"/>
      <c r="N46" s="31" t="str">
        <f t="shared" si="0"/>
        <v/>
      </c>
      <c r="O46" s="26" t="str">
        <f t="shared" si="1"/>
        <v/>
      </c>
      <c r="P46" s="27" t="str">
        <f t="shared" si="2"/>
        <v/>
      </c>
      <c r="Q46" s="13"/>
      <c r="R46" s="13"/>
    </row>
    <row r="47" spans="1:18" ht="16" customHeight="1" x14ac:dyDescent="0.2">
      <c r="A47" s="10">
        <v>32</v>
      </c>
      <c r="B47" s="11"/>
      <c r="C47" s="11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31" t="str">
        <f t="shared" si="0"/>
        <v/>
      </c>
      <c r="O47" s="26" t="str">
        <f t="shared" si="1"/>
        <v/>
      </c>
      <c r="P47" s="27" t="str">
        <f t="shared" si="2"/>
        <v/>
      </c>
      <c r="Q47" s="13"/>
      <c r="R47" s="13"/>
    </row>
    <row r="48" spans="1:18" ht="16" customHeight="1" x14ac:dyDescent="0.2">
      <c r="A48" s="10">
        <v>33</v>
      </c>
      <c r="B48" s="11"/>
      <c r="C48" s="11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31" t="str">
        <f t="shared" si="0"/>
        <v/>
      </c>
      <c r="O48" s="26" t="str">
        <f t="shared" si="1"/>
        <v/>
      </c>
      <c r="P48" s="27" t="str">
        <f t="shared" si="2"/>
        <v/>
      </c>
      <c r="Q48" s="13"/>
      <c r="R48" s="13"/>
    </row>
    <row r="49" spans="1:18" ht="16" customHeight="1" x14ac:dyDescent="0.2">
      <c r="A49" s="10">
        <v>34</v>
      </c>
      <c r="B49" s="11"/>
      <c r="C49" s="11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31" t="str">
        <f t="shared" si="0"/>
        <v/>
      </c>
      <c r="O49" s="26" t="str">
        <f t="shared" si="1"/>
        <v/>
      </c>
      <c r="P49" s="27" t="str">
        <f t="shared" si="2"/>
        <v/>
      </c>
      <c r="Q49" s="13"/>
      <c r="R49" s="13"/>
    </row>
    <row r="50" spans="1:18" ht="16" customHeight="1" thickBot="1" x14ac:dyDescent="0.25">
      <c r="A50" s="33">
        <v>35</v>
      </c>
      <c r="B50" s="14"/>
      <c r="C50" s="14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32" t="str">
        <f t="shared" si="0"/>
        <v/>
      </c>
      <c r="O50" s="28" t="str">
        <f t="shared" si="1"/>
        <v/>
      </c>
      <c r="P50" s="29" t="str">
        <f t="shared" si="2"/>
        <v/>
      </c>
      <c r="Q50" s="13"/>
      <c r="R50" s="13"/>
    </row>
    <row r="51" spans="1:18" ht="8" customHeight="1" x14ac:dyDescent="0.2"/>
    <row r="52" spans="1:18" ht="20" customHeight="1" thickBot="1" x14ac:dyDescent="0.25">
      <c r="A52" s="1" t="s">
        <v>53</v>
      </c>
      <c r="C52" s="16"/>
      <c r="F52" s="1" t="s">
        <v>41</v>
      </c>
      <c r="K52" s="1" t="s">
        <v>55</v>
      </c>
    </row>
    <row r="53" spans="1:18" ht="16" customHeight="1" x14ac:dyDescent="0.2">
      <c r="A53" s="227"/>
      <c r="B53" s="229" t="s">
        <v>39</v>
      </c>
      <c r="C53" s="231" t="s">
        <v>30</v>
      </c>
      <c r="D53" s="233" t="s">
        <v>31</v>
      </c>
      <c r="F53" s="235" t="s">
        <v>32</v>
      </c>
      <c r="G53" s="237" t="s">
        <v>33</v>
      </c>
      <c r="H53" s="237" t="s">
        <v>34</v>
      </c>
      <c r="I53" s="237" t="s">
        <v>35</v>
      </c>
      <c r="K53" s="235" t="s">
        <v>21</v>
      </c>
      <c r="L53" s="237" t="s">
        <v>47</v>
      </c>
      <c r="M53" s="237" t="s">
        <v>48</v>
      </c>
      <c r="N53" s="237" t="s">
        <v>49</v>
      </c>
      <c r="O53" s="245" t="s">
        <v>50</v>
      </c>
      <c r="P53" s="238" t="s">
        <v>54</v>
      </c>
      <c r="Q53" s="240" t="s">
        <v>52</v>
      </c>
    </row>
    <row r="54" spans="1:18" ht="16" customHeight="1" thickBot="1" x14ac:dyDescent="0.25">
      <c r="A54" s="228"/>
      <c r="B54" s="230"/>
      <c r="C54" s="232"/>
      <c r="D54" s="234"/>
      <c r="F54" s="236"/>
      <c r="G54" s="236"/>
      <c r="H54" s="236"/>
      <c r="I54" s="236"/>
      <c r="K54" s="244"/>
      <c r="L54" s="244"/>
      <c r="M54" s="244"/>
      <c r="N54" s="244"/>
      <c r="O54" s="246"/>
      <c r="P54" s="239"/>
      <c r="Q54" s="241"/>
    </row>
    <row r="55" spans="1:18" ht="16" customHeight="1" x14ac:dyDescent="0.2">
      <c r="A55" s="17">
        <v>1</v>
      </c>
      <c r="B55" s="34"/>
      <c r="C55" s="35"/>
      <c r="D55" s="18"/>
      <c r="F55" s="242">
        <f>COUNT(D16:D50)</f>
        <v>0</v>
      </c>
      <c r="G55" s="242">
        <f>COUNTIF(H16:H50,"〇")</f>
        <v>0</v>
      </c>
      <c r="H55" s="242">
        <f>COUNTIF(J16:J50,"〇")</f>
        <v>0</v>
      </c>
      <c r="I55" s="242">
        <f>COUNTIF(M16:M50,"〇")</f>
        <v>0</v>
      </c>
      <c r="K55" s="47" t="s">
        <v>2</v>
      </c>
      <c r="L55" s="42"/>
      <c r="M55" s="42"/>
      <c r="N55" s="42"/>
      <c r="O55" s="42"/>
      <c r="P55" s="57" t="str">
        <f>IF(L55=0,"0%",(O55/L55))</f>
        <v>0%</v>
      </c>
      <c r="Q55" s="62" t="e">
        <f>O55/$O$64</f>
        <v>#DIV/0!</v>
      </c>
    </row>
    <row r="56" spans="1:18" ht="16" customHeight="1" thickBot="1" x14ac:dyDescent="0.25">
      <c r="A56" s="17">
        <v>2</v>
      </c>
      <c r="B56" s="34"/>
      <c r="C56" s="35"/>
      <c r="D56" s="18"/>
      <c r="F56" s="243"/>
      <c r="G56" s="243"/>
      <c r="H56" s="243"/>
      <c r="I56" s="243"/>
      <c r="K56" s="48" t="s">
        <v>6</v>
      </c>
      <c r="L56" s="43"/>
      <c r="M56" s="43"/>
      <c r="N56" s="43"/>
      <c r="O56" s="53"/>
      <c r="P56" s="58" t="str">
        <f t="shared" ref="P56:P64" si="3">IF(L56=0,"0%",(O56/L56))</f>
        <v>0%</v>
      </c>
      <c r="Q56" s="63" t="e">
        <f t="shared" ref="Q56:Q63" si="4">O56/$O$64</f>
        <v>#DIV/0!</v>
      </c>
    </row>
    <row r="57" spans="1:18" ht="16" customHeight="1" x14ac:dyDescent="0.2">
      <c r="A57" s="17">
        <v>3</v>
      </c>
      <c r="B57" s="34"/>
      <c r="C57" s="35"/>
      <c r="D57" s="18"/>
      <c r="F57" s="247" t="s">
        <v>36</v>
      </c>
      <c r="G57" s="248"/>
      <c r="H57" s="251" t="s">
        <v>37</v>
      </c>
      <c r="I57" s="248"/>
      <c r="K57" s="48" t="s">
        <v>9</v>
      </c>
      <c r="L57" s="43"/>
      <c r="M57" s="43"/>
      <c r="N57" s="43"/>
      <c r="O57" s="53"/>
      <c r="P57" s="58" t="str">
        <f t="shared" si="3"/>
        <v>0%</v>
      </c>
      <c r="Q57" s="63" t="e">
        <f t="shared" si="4"/>
        <v>#DIV/0!</v>
      </c>
    </row>
    <row r="58" spans="1:18" ht="16" customHeight="1" x14ac:dyDescent="0.2">
      <c r="A58" s="17">
        <v>4</v>
      </c>
      <c r="B58" s="34"/>
      <c r="C58" s="35"/>
      <c r="D58" s="18"/>
      <c r="F58" s="249"/>
      <c r="G58" s="250"/>
      <c r="H58" s="252"/>
      <c r="I58" s="250"/>
      <c r="K58" s="48" t="s">
        <v>46</v>
      </c>
      <c r="L58" s="43"/>
      <c r="M58" s="43"/>
      <c r="N58" s="43"/>
      <c r="O58" s="53"/>
      <c r="P58" s="58" t="str">
        <f t="shared" si="3"/>
        <v>0%</v>
      </c>
      <c r="Q58" s="63" t="e">
        <f t="shared" si="4"/>
        <v>#DIV/0!</v>
      </c>
    </row>
    <row r="59" spans="1:18" ht="16" customHeight="1" x14ac:dyDescent="0.2">
      <c r="A59" s="17">
        <v>5</v>
      </c>
      <c r="B59" s="34"/>
      <c r="C59" s="35"/>
      <c r="D59" s="18"/>
      <c r="F59" s="253" t="e">
        <f>D65/F55</f>
        <v>#DIV/0!</v>
      </c>
      <c r="G59" s="254"/>
      <c r="H59" s="257" t="e">
        <f>D65/I55</f>
        <v>#DIV/0!</v>
      </c>
      <c r="I59" s="254"/>
      <c r="K59" s="48" t="s">
        <v>13</v>
      </c>
      <c r="L59" s="43"/>
      <c r="M59" s="43"/>
      <c r="N59" s="43"/>
      <c r="O59" s="53"/>
      <c r="P59" s="58" t="str">
        <f t="shared" si="3"/>
        <v>0%</v>
      </c>
      <c r="Q59" s="63" t="e">
        <f t="shared" si="4"/>
        <v>#DIV/0!</v>
      </c>
    </row>
    <row r="60" spans="1:18" ht="16" customHeight="1" thickBot="1" x14ac:dyDescent="0.25">
      <c r="A60" s="17">
        <v>6</v>
      </c>
      <c r="B60" s="34"/>
      <c r="C60" s="35"/>
      <c r="D60" s="18"/>
      <c r="F60" s="255"/>
      <c r="G60" s="256"/>
      <c r="H60" s="258"/>
      <c r="I60" s="256"/>
      <c r="K60" s="48" t="s">
        <v>14</v>
      </c>
      <c r="L60" s="43"/>
      <c r="M60" s="43"/>
      <c r="N60" s="43"/>
      <c r="O60" s="53"/>
      <c r="P60" s="58" t="str">
        <f t="shared" si="3"/>
        <v>0%</v>
      </c>
      <c r="Q60" s="63" t="e">
        <f t="shared" si="4"/>
        <v>#DIV/0!</v>
      </c>
    </row>
    <row r="61" spans="1:18" ht="16" customHeight="1" thickBot="1" x14ac:dyDescent="0.25">
      <c r="A61" s="38">
        <v>7</v>
      </c>
      <c r="B61" s="39"/>
      <c r="C61" s="40"/>
      <c r="D61" s="41"/>
      <c r="F61" s="1" t="s">
        <v>42</v>
      </c>
      <c r="K61" s="48" t="s">
        <v>15</v>
      </c>
      <c r="L61" s="43"/>
      <c r="M61" s="43"/>
      <c r="N61" s="44"/>
      <c r="O61" s="54"/>
      <c r="P61" s="59" t="str">
        <f t="shared" si="3"/>
        <v>0%</v>
      </c>
      <c r="Q61" s="64" t="e">
        <f t="shared" si="4"/>
        <v>#DIV/0!</v>
      </c>
    </row>
    <row r="62" spans="1:18" ht="16" customHeight="1" x14ac:dyDescent="0.2">
      <c r="A62" s="38">
        <v>8</v>
      </c>
      <c r="B62" s="39"/>
      <c r="C62" s="40"/>
      <c r="D62" s="41"/>
      <c r="F62" s="235" t="s">
        <v>74</v>
      </c>
      <c r="G62" s="235" t="s">
        <v>43</v>
      </c>
      <c r="H62" s="237" t="s">
        <v>44</v>
      </c>
      <c r="I62" s="237" t="s">
        <v>45</v>
      </c>
      <c r="K62" s="48" t="s">
        <v>16</v>
      </c>
      <c r="L62" s="43"/>
      <c r="M62" s="43"/>
      <c r="N62" s="44"/>
      <c r="O62" s="54"/>
      <c r="P62" s="59" t="str">
        <f t="shared" si="3"/>
        <v>0%</v>
      </c>
      <c r="Q62" s="64" t="e">
        <f t="shared" si="4"/>
        <v>#DIV/0!</v>
      </c>
    </row>
    <row r="63" spans="1:18" ht="16" customHeight="1" thickBot="1" x14ac:dyDescent="0.25">
      <c r="A63" s="38">
        <v>9</v>
      </c>
      <c r="B63" s="39"/>
      <c r="C63" s="40"/>
      <c r="D63" s="41"/>
      <c r="F63" s="236"/>
      <c r="G63" s="236"/>
      <c r="H63" s="236"/>
      <c r="I63" s="236"/>
      <c r="K63" s="49" t="s">
        <v>17</v>
      </c>
      <c r="L63" s="45"/>
      <c r="M63" s="45"/>
      <c r="N63" s="46"/>
      <c r="O63" s="55"/>
      <c r="P63" s="60" t="str">
        <f t="shared" si="3"/>
        <v>0%</v>
      </c>
      <c r="Q63" s="65" t="e">
        <f t="shared" si="4"/>
        <v>#DIV/0!</v>
      </c>
    </row>
    <row r="64" spans="1:18" ht="15" customHeight="1" thickTop="1" thickBot="1" x14ac:dyDescent="0.25">
      <c r="A64" s="19">
        <v>10</v>
      </c>
      <c r="B64" s="36"/>
      <c r="C64" s="37"/>
      <c r="D64" s="20"/>
      <c r="F64" s="259" t="e">
        <f>I55/F55</f>
        <v>#DIV/0!</v>
      </c>
      <c r="G64" s="259" t="e">
        <f>G55/F55</f>
        <v>#DIV/0!</v>
      </c>
      <c r="H64" s="259" t="e">
        <f>H55/G55</f>
        <v>#DIV/0!</v>
      </c>
      <c r="I64" s="259" t="e">
        <f>I55/H55</f>
        <v>#DIV/0!</v>
      </c>
      <c r="K64" s="50" t="s">
        <v>51</v>
      </c>
      <c r="L64" s="51">
        <f>SUM(L55:L63)</f>
        <v>0</v>
      </c>
      <c r="M64" s="51">
        <f t="shared" ref="M64:O64" si="5">SUM(M55:M63)</f>
        <v>0</v>
      </c>
      <c r="N64" s="51">
        <f t="shared" si="5"/>
        <v>0</v>
      </c>
      <c r="O64" s="56">
        <f t="shared" si="5"/>
        <v>0</v>
      </c>
      <c r="P64" s="61" t="str">
        <f t="shared" si="3"/>
        <v>0%</v>
      </c>
      <c r="Q64" s="66" t="e">
        <f>O64/$O$64</f>
        <v>#DIV/0!</v>
      </c>
    </row>
    <row r="65" spans="1:9" ht="15" customHeight="1" thickTop="1" thickBot="1" x14ac:dyDescent="0.25">
      <c r="A65" s="261" t="s">
        <v>38</v>
      </c>
      <c r="B65" s="262"/>
      <c r="C65" s="263"/>
      <c r="D65" s="21">
        <f>SUM(D55:D64)</f>
        <v>0</v>
      </c>
      <c r="F65" s="260"/>
      <c r="G65" s="260"/>
      <c r="H65" s="260"/>
      <c r="I65" s="260"/>
    </row>
  </sheetData>
  <autoFilter ref="A15:R50" xr:uid="{00000000-0009-0000-0000-000007000000}"/>
  <mergeCells count="35">
    <mergeCell ref="C3:D3"/>
    <mergeCell ref="F3:G3"/>
    <mergeCell ref="A53:A54"/>
    <mergeCell ref="C53:C54"/>
    <mergeCell ref="D53:D54"/>
    <mergeCell ref="F53:F54"/>
    <mergeCell ref="G53:G54"/>
    <mergeCell ref="B53:B54"/>
    <mergeCell ref="A65:C65"/>
    <mergeCell ref="F55:F56"/>
    <mergeCell ref="G55:G56"/>
    <mergeCell ref="H55:H56"/>
    <mergeCell ref="F57:G58"/>
    <mergeCell ref="H57:I58"/>
    <mergeCell ref="F62:F63"/>
    <mergeCell ref="F64:F65"/>
    <mergeCell ref="G64:G65"/>
    <mergeCell ref="H64:H65"/>
    <mergeCell ref="I64:I65"/>
    <mergeCell ref="Q53:Q54"/>
    <mergeCell ref="N3:P14"/>
    <mergeCell ref="G62:G63"/>
    <mergeCell ref="H62:H63"/>
    <mergeCell ref="I62:I63"/>
    <mergeCell ref="K53:K54"/>
    <mergeCell ref="L53:L54"/>
    <mergeCell ref="M53:M54"/>
    <mergeCell ref="N53:N54"/>
    <mergeCell ref="O53:O54"/>
    <mergeCell ref="P53:P54"/>
    <mergeCell ref="I55:I56"/>
    <mergeCell ref="H53:H54"/>
    <mergeCell ref="I53:I54"/>
    <mergeCell ref="F59:G60"/>
    <mergeCell ref="H59:I60"/>
  </mergeCells>
  <phoneticPr fontId="2"/>
  <dataValidations count="5">
    <dataValidation type="list" allowBlank="1" showInputMessage="1" showErrorMessage="1" sqref="M30:M31 M16 M25:M27 M33:M50" xr:uid="{00000000-0002-0000-0700-000000000000}">
      <formula1>$L$4:$L$7</formula1>
    </dataValidation>
    <dataValidation type="list" allowBlank="1" showInputMessage="1" showErrorMessage="1" sqref="J34:J50 J27 J31" xr:uid="{00000000-0002-0000-0700-000001000000}">
      <formula1>$I$4:$I$7</formula1>
    </dataValidation>
    <dataValidation type="list" allowBlank="1" showInputMessage="1" showErrorMessage="1" sqref="M17:M24 J32:J33 M28:M29 J16:J26 J28:J30 H16:H50 M32" xr:uid="{00000000-0002-0000-0700-000002000000}">
      <formula1>$G$4:$G$7</formula1>
    </dataValidation>
    <dataValidation type="list" allowBlank="1" showInputMessage="1" showErrorMessage="1" sqref="G16:G50" xr:uid="{00000000-0002-0000-0700-000003000000}">
      <formula1>$F$4:$F$7</formula1>
    </dataValidation>
    <dataValidation type="list" allowBlank="1" showInputMessage="1" showErrorMessage="1" sqref="E16:E50" xr:uid="{00000000-0002-0000-0700-000004000000}">
      <formula1>$D$4:$D$13</formula1>
    </dataValidation>
  </dataValidations>
  <pageMargins left="0.19685039370078741" right="0" top="0.19685039370078741" bottom="0.19685039370078741" header="0.31496062992125984" footer="0.31496062992125984"/>
  <pageSetup paperSize="9" scale="7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R65"/>
  <sheetViews>
    <sheetView topLeftCell="A38" zoomScale="85" zoomScaleNormal="85" zoomScaleSheetLayoutView="85" workbookViewId="0">
      <selection activeCell="B61" sqref="B61:D64"/>
    </sheetView>
  </sheetViews>
  <sheetFormatPr defaultColWidth="14.6328125" defaultRowHeight="15" customHeight="1" x14ac:dyDescent="0.2"/>
  <cols>
    <col min="1" max="1" width="4.6328125" customWidth="1"/>
    <col min="2" max="19" width="12.6328125" customWidth="1"/>
  </cols>
  <sheetData>
    <row r="1" spans="1:16" ht="20" customHeight="1" x14ac:dyDescent="0.2">
      <c r="A1" s="1" t="s">
        <v>0</v>
      </c>
      <c r="B1" s="1"/>
    </row>
    <row r="2" spans="1:16" ht="8" customHeight="1" thickBot="1" x14ac:dyDescent="0.25">
      <c r="A2" s="1"/>
      <c r="B2" s="1"/>
    </row>
    <row r="3" spans="1:16" ht="15" customHeight="1" x14ac:dyDescent="0.2">
      <c r="B3" s="2" t="s">
        <v>57</v>
      </c>
      <c r="C3" s="215"/>
      <c r="D3" s="215"/>
      <c r="E3" s="2" t="s">
        <v>1</v>
      </c>
      <c r="F3" s="216">
        <v>42430</v>
      </c>
      <c r="G3" s="217"/>
      <c r="N3" s="218" t="s">
        <v>56</v>
      </c>
      <c r="O3" s="219"/>
      <c r="P3" s="220"/>
    </row>
    <row r="4" spans="1:16" ht="15" hidden="1" customHeight="1" x14ac:dyDescent="0.2">
      <c r="D4" t="s">
        <v>2</v>
      </c>
      <c r="F4" t="s">
        <v>3</v>
      </c>
      <c r="G4" t="s">
        <v>4</v>
      </c>
      <c r="I4" t="s">
        <v>4</v>
      </c>
      <c r="L4" t="s">
        <v>5</v>
      </c>
      <c r="N4" s="221"/>
      <c r="O4" s="222"/>
      <c r="P4" s="223"/>
    </row>
    <row r="5" spans="1:16" ht="15" hidden="1" customHeight="1" x14ac:dyDescent="0.2">
      <c r="D5" t="s">
        <v>6</v>
      </c>
      <c r="F5" t="s">
        <v>7</v>
      </c>
      <c r="G5" t="s">
        <v>8</v>
      </c>
      <c r="I5" t="s">
        <v>8</v>
      </c>
      <c r="L5" t="s">
        <v>8</v>
      </c>
      <c r="N5" s="221"/>
      <c r="O5" s="222"/>
      <c r="P5" s="223"/>
    </row>
    <row r="6" spans="1:16" ht="15" hidden="1" customHeight="1" x14ac:dyDescent="0.2">
      <c r="D6" t="s">
        <v>9</v>
      </c>
      <c r="F6" t="s">
        <v>10</v>
      </c>
      <c r="G6" t="s">
        <v>11</v>
      </c>
      <c r="I6" t="s">
        <v>11</v>
      </c>
      <c r="L6" t="s">
        <v>11</v>
      </c>
      <c r="N6" s="221"/>
      <c r="O6" s="222"/>
      <c r="P6" s="223"/>
    </row>
    <row r="7" spans="1:16" ht="15" hidden="1" customHeight="1" x14ac:dyDescent="0.2">
      <c r="D7" t="s">
        <v>12</v>
      </c>
      <c r="N7" s="221"/>
      <c r="O7" s="222"/>
      <c r="P7" s="223"/>
    </row>
    <row r="8" spans="1:16" ht="15" hidden="1" customHeight="1" x14ac:dyDescent="0.2">
      <c r="D8" t="s">
        <v>13</v>
      </c>
      <c r="N8" s="221"/>
      <c r="O8" s="222"/>
      <c r="P8" s="223"/>
    </row>
    <row r="9" spans="1:16" ht="15" hidden="1" customHeight="1" x14ac:dyDescent="0.2">
      <c r="D9" t="s">
        <v>14</v>
      </c>
      <c r="N9" s="221"/>
      <c r="O9" s="222"/>
      <c r="P9" s="223"/>
    </row>
    <row r="10" spans="1:16" ht="15" hidden="1" customHeight="1" x14ac:dyDescent="0.2">
      <c r="D10" t="s">
        <v>15</v>
      </c>
      <c r="N10" s="221"/>
      <c r="O10" s="222"/>
      <c r="P10" s="223"/>
    </row>
    <row r="11" spans="1:16" ht="15" hidden="1" customHeight="1" x14ac:dyDescent="0.2">
      <c r="D11" t="s">
        <v>16</v>
      </c>
      <c r="N11" s="221"/>
      <c r="O11" s="222"/>
      <c r="P11" s="223"/>
    </row>
    <row r="12" spans="1:16" ht="15" hidden="1" customHeight="1" x14ac:dyDescent="0.2">
      <c r="D12" t="s">
        <v>17</v>
      </c>
      <c r="N12" s="221"/>
      <c r="O12" s="222"/>
      <c r="P12" s="223"/>
    </row>
    <row r="13" spans="1:16" ht="15" hidden="1" customHeight="1" x14ac:dyDescent="0.2">
      <c r="N13" s="221"/>
      <c r="O13" s="222"/>
      <c r="P13" s="223"/>
    </row>
    <row r="14" spans="1:16" ht="8" customHeight="1" thickBot="1" x14ac:dyDescent="0.25">
      <c r="N14" s="224"/>
      <c r="O14" s="225"/>
      <c r="P14" s="226"/>
    </row>
    <row r="15" spans="1:16" ht="18" customHeight="1" thickBot="1" x14ac:dyDescent="0.25">
      <c r="A15" s="3" t="s">
        <v>18</v>
      </c>
      <c r="B15" s="4" t="s">
        <v>40</v>
      </c>
      <c r="C15" s="4" t="s">
        <v>19</v>
      </c>
      <c r="D15" s="5" t="s">
        <v>20</v>
      </c>
      <c r="E15" s="5" t="s">
        <v>21</v>
      </c>
      <c r="F15" s="5" t="s">
        <v>22</v>
      </c>
      <c r="G15" s="5" t="s">
        <v>23</v>
      </c>
      <c r="H15" s="5" t="s">
        <v>24</v>
      </c>
      <c r="I15" s="5" t="s">
        <v>25</v>
      </c>
      <c r="J15" s="5" t="s">
        <v>26</v>
      </c>
      <c r="K15" s="5" t="s">
        <v>27</v>
      </c>
      <c r="L15" s="5" t="s">
        <v>28</v>
      </c>
      <c r="M15" s="5" t="s">
        <v>29</v>
      </c>
      <c r="N15" s="4" t="s">
        <v>58</v>
      </c>
      <c r="O15" s="5" t="s">
        <v>59</v>
      </c>
      <c r="P15" s="6" t="s">
        <v>60</v>
      </c>
    </row>
    <row r="16" spans="1:16" ht="16" customHeight="1" x14ac:dyDescent="0.2">
      <c r="A16" s="7">
        <v>1</v>
      </c>
      <c r="B16" s="8"/>
      <c r="C16" s="8"/>
      <c r="D16" s="22"/>
      <c r="E16" s="9"/>
      <c r="F16" s="9"/>
      <c r="G16" s="9"/>
      <c r="H16" s="9"/>
      <c r="I16" s="22"/>
      <c r="J16" s="9"/>
      <c r="K16" s="22"/>
      <c r="L16" s="22"/>
      <c r="M16" s="9"/>
      <c r="N16" s="30" t="str">
        <f>IF(I16="","",(I16-D16))</f>
        <v/>
      </c>
      <c r="O16" s="24" t="str">
        <f>IF(K16="","",(K16-I16))</f>
        <v/>
      </c>
      <c r="P16" s="25" t="str">
        <f>IF(L16="","",(L16-K16))</f>
        <v/>
      </c>
    </row>
    <row r="17" spans="1:18" ht="16" customHeight="1" x14ac:dyDescent="0.2">
      <c r="A17" s="10">
        <v>2</v>
      </c>
      <c r="B17" s="11"/>
      <c r="C17" s="8"/>
      <c r="D17" s="23"/>
      <c r="E17" s="9"/>
      <c r="F17" s="9"/>
      <c r="G17" s="9"/>
      <c r="H17" s="9"/>
      <c r="I17" s="23"/>
      <c r="J17" s="12"/>
      <c r="K17" s="12"/>
      <c r="L17" s="12"/>
      <c r="M17" s="12"/>
      <c r="N17" s="31" t="str">
        <f t="shared" ref="N17:N50" si="0">IF(I17="","",(I17-D17))</f>
        <v/>
      </c>
      <c r="O17" s="26" t="str">
        <f t="shared" ref="O17:O50" si="1">IF(K17="","",(K17-I17))</f>
        <v/>
      </c>
      <c r="P17" s="27" t="str">
        <f t="shared" ref="P17:P50" si="2">IF(L17="","",(L17-K17))</f>
        <v/>
      </c>
    </row>
    <row r="18" spans="1:18" ht="16" customHeight="1" x14ac:dyDescent="0.2">
      <c r="A18" s="10">
        <v>3</v>
      </c>
      <c r="B18" s="11"/>
      <c r="C18" s="8"/>
      <c r="D18" s="23"/>
      <c r="E18" s="9"/>
      <c r="F18" s="9"/>
      <c r="G18" s="9"/>
      <c r="H18" s="9"/>
      <c r="I18" s="23"/>
      <c r="J18" s="12"/>
      <c r="K18" s="23"/>
      <c r="L18" s="23"/>
      <c r="M18" s="12"/>
      <c r="N18" s="31" t="str">
        <f t="shared" si="0"/>
        <v/>
      </c>
      <c r="O18" s="26" t="str">
        <f t="shared" si="1"/>
        <v/>
      </c>
      <c r="P18" s="27" t="str">
        <f t="shared" si="2"/>
        <v/>
      </c>
    </row>
    <row r="19" spans="1:18" ht="16" customHeight="1" x14ac:dyDescent="0.2">
      <c r="A19" s="10">
        <v>4</v>
      </c>
      <c r="B19" s="11"/>
      <c r="C19" s="8"/>
      <c r="D19" s="23"/>
      <c r="E19" s="9"/>
      <c r="F19" s="9"/>
      <c r="G19" s="9"/>
      <c r="H19" s="9"/>
      <c r="I19" s="23"/>
      <c r="J19" s="12"/>
      <c r="K19" s="23"/>
      <c r="L19" s="23"/>
      <c r="M19" s="12"/>
      <c r="N19" s="31" t="str">
        <f t="shared" si="0"/>
        <v/>
      </c>
      <c r="O19" s="26" t="str">
        <f t="shared" si="1"/>
        <v/>
      </c>
      <c r="P19" s="27" t="str">
        <f t="shared" si="2"/>
        <v/>
      </c>
    </row>
    <row r="20" spans="1:18" ht="16" customHeight="1" x14ac:dyDescent="0.2">
      <c r="A20" s="10">
        <v>5</v>
      </c>
      <c r="B20" s="11"/>
      <c r="C20" s="8"/>
      <c r="D20" s="23"/>
      <c r="E20" s="9"/>
      <c r="F20" s="9"/>
      <c r="G20" s="9"/>
      <c r="H20" s="9"/>
      <c r="I20" s="12"/>
      <c r="J20" s="9"/>
      <c r="K20" s="12"/>
      <c r="L20" s="12"/>
      <c r="M20" s="9"/>
      <c r="N20" s="31" t="str">
        <f t="shared" si="0"/>
        <v/>
      </c>
      <c r="O20" s="26" t="str">
        <f t="shared" si="1"/>
        <v/>
      </c>
      <c r="P20" s="27" t="str">
        <f t="shared" si="2"/>
        <v/>
      </c>
      <c r="Q20" s="13"/>
      <c r="R20" s="13"/>
    </row>
    <row r="21" spans="1:18" ht="16" customHeight="1" x14ac:dyDescent="0.2">
      <c r="A21" s="10">
        <v>6</v>
      </c>
      <c r="B21" s="11"/>
      <c r="C21" s="8"/>
      <c r="D21" s="23"/>
      <c r="E21" s="9"/>
      <c r="F21" s="9"/>
      <c r="G21" s="9"/>
      <c r="H21" s="9"/>
      <c r="I21" s="23"/>
      <c r="J21" s="9"/>
      <c r="K21" s="23"/>
      <c r="L21" s="23"/>
      <c r="M21" s="9"/>
      <c r="N21" s="31" t="str">
        <f t="shared" si="0"/>
        <v/>
      </c>
      <c r="O21" s="26" t="str">
        <f t="shared" si="1"/>
        <v/>
      </c>
      <c r="P21" s="27" t="str">
        <f t="shared" si="2"/>
        <v/>
      </c>
      <c r="Q21" s="13"/>
      <c r="R21" s="13"/>
    </row>
    <row r="22" spans="1:18" ht="16" customHeight="1" x14ac:dyDescent="0.2">
      <c r="A22" s="10">
        <v>7</v>
      </c>
      <c r="B22" s="11"/>
      <c r="C22" s="8"/>
      <c r="D22" s="23"/>
      <c r="E22" s="9"/>
      <c r="F22" s="9"/>
      <c r="G22" s="9"/>
      <c r="H22" s="9"/>
      <c r="I22" s="23"/>
      <c r="J22" s="12"/>
      <c r="K22" s="23"/>
      <c r="L22" s="23"/>
      <c r="M22" s="12"/>
      <c r="N22" s="31" t="str">
        <f t="shared" si="0"/>
        <v/>
      </c>
      <c r="O22" s="26" t="str">
        <f t="shared" si="1"/>
        <v/>
      </c>
      <c r="P22" s="27" t="str">
        <f t="shared" si="2"/>
        <v/>
      </c>
      <c r="Q22" s="13"/>
      <c r="R22" s="13"/>
    </row>
    <row r="23" spans="1:18" ht="16" customHeight="1" x14ac:dyDescent="0.2">
      <c r="A23" s="7">
        <v>8</v>
      </c>
      <c r="B23" s="11"/>
      <c r="C23" s="8"/>
      <c r="D23" s="23"/>
      <c r="E23" s="9"/>
      <c r="F23" s="9"/>
      <c r="G23" s="9"/>
      <c r="H23" s="9"/>
      <c r="I23" s="23"/>
      <c r="J23" s="12"/>
      <c r="K23" s="23"/>
      <c r="L23" s="23"/>
      <c r="M23" s="12"/>
      <c r="N23" s="31" t="str">
        <f t="shared" si="0"/>
        <v/>
      </c>
      <c r="O23" s="26" t="str">
        <f t="shared" si="1"/>
        <v/>
      </c>
      <c r="P23" s="27" t="str">
        <f t="shared" si="2"/>
        <v/>
      </c>
      <c r="Q23" s="13"/>
      <c r="R23" s="13"/>
    </row>
    <row r="24" spans="1:18" ht="16" customHeight="1" x14ac:dyDescent="0.2">
      <c r="A24" s="10">
        <v>9</v>
      </c>
      <c r="B24" s="11"/>
      <c r="C24" s="11"/>
      <c r="D24" s="23"/>
      <c r="E24" s="9"/>
      <c r="F24" s="9"/>
      <c r="G24" s="9"/>
      <c r="H24" s="9"/>
      <c r="I24" s="23"/>
      <c r="J24" s="12"/>
      <c r="K24" s="23"/>
      <c r="L24" s="187"/>
      <c r="M24" s="12"/>
      <c r="N24" s="31" t="str">
        <f t="shared" si="0"/>
        <v/>
      </c>
      <c r="O24" s="26" t="str">
        <f t="shared" si="1"/>
        <v/>
      </c>
      <c r="P24" s="27" t="str">
        <f t="shared" si="2"/>
        <v/>
      </c>
      <c r="Q24" s="13"/>
      <c r="R24" s="13"/>
    </row>
    <row r="25" spans="1:18" ht="16" customHeight="1" x14ac:dyDescent="0.2">
      <c r="A25" s="10">
        <v>10</v>
      </c>
      <c r="B25" s="11"/>
      <c r="C25" s="11"/>
      <c r="D25" s="23"/>
      <c r="E25" s="12"/>
      <c r="F25" s="12"/>
      <c r="G25" s="12"/>
      <c r="H25" s="12"/>
      <c r="I25" s="23"/>
      <c r="J25" s="12"/>
      <c r="K25" s="23"/>
      <c r="L25" s="23"/>
      <c r="M25" s="12"/>
      <c r="N25" s="31" t="str">
        <f t="shared" si="0"/>
        <v/>
      </c>
      <c r="O25" s="26" t="str">
        <f t="shared" si="1"/>
        <v/>
      </c>
      <c r="P25" s="27" t="str">
        <f t="shared" si="2"/>
        <v/>
      </c>
      <c r="Q25" s="13"/>
      <c r="R25" s="13"/>
    </row>
    <row r="26" spans="1:18" ht="16" customHeight="1" x14ac:dyDescent="0.2">
      <c r="A26" s="10">
        <v>11</v>
      </c>
      <c r="B26" s="11"/>
      <c r="C26" s="11"/>
      <c r="D26" s="23"/>
      <c r="E26" s="12"/>
      <c r="F26" s="12"/>
      <c r="G26" s="12"/>
      <c r="H26" s="12"/>
      <c r="I26" s="12"/>
      <c r="J26" s="12"/>
      <c r="K26" s="12"/>
      <c r="L26" s="12"/>
      <c r="M26" s="12"/>
      <c r="N26" s="31" t="str">
        <f t="shared" si="0"/>
        <v/>
      </c>
      <c r="O26" s="26" t="str">
        <f t="shared" si="1"/>
        <v/>
      </c>
      <c r="P26" s="27" t="str">
        <f t="shared" si="2"/>
        <v/>
      </c>
      <c r="Q26" s="13"/>
      <c r="R26" s="13"/>
    </row>
    <row r="27" spans="1:18" ht="16" customHeight="1" x14ac:dyDescent="0.2">
      <c r="A27" s="10">
        <v>12</v>
      </c>
      <c r="B27" s="11"/>
      <c r="C27" s="11"/>
      <c r="D27" s="23"/>
      <c r="E27" s="12"/>
      <c r="F27" s="12"/>
      <c r="G27" s="12"/>
      <c r="H27" s="12"/>
      <c r="I27" s="23"/>
      <c r="J27" s="12"/>
      <c r="K27" s="23"/>
      <c r="L27" s="187"/>
      <c r="M27" s="12"/>
      <c r="N27" s="31" t="str">
        <f t="shared" si="0"/>
        <v/>
      </c>
      <c r="O27" s="26" t="str">
        <f t="shared" si="1"/>
        <v/>
      </c>
      <c r="P27" s="27" t="str">
        <f t="shared" si="2"/>
        <v/>
      </c>
      <c r="Q27" s="13"/>
      <c r="R27" s="13"/>
    </row>
    <row r="28" spans="1:18" ht="16" customHeight="1" x14ac:dyDescent="0.2">
      <c r="A28" s="10">
        <v>13</v>
      </c>
      <c r="B28" s="11"/>
      <c r="C28" s="11"/>
      <c r="D28" s="23"/>
      <c r="E28" s="12"/>
      <c r="F28" s="12"/>
      <c r="G28" s="12"/>
      <c r="H28" s="12"/>
      <c r="I28" s="23"/>
      <c r="J28" s="12"/>
      <c r="K28" s="23"/>
      <c r="L28" s="23"/>
      <c r="M28" s="12"/>
      <c r="N28" s="31" t="str">
        <f t="shared" si="0"/>
        <v/>
      </c>
      <c r="O28" s="26" t="str">
        <f t="shared" si="1"/>
        <v/>
      </c>
      <c r="P28" s="27" t="str">
        <f t="shared" si="2"/>
        <v/>
      </c>
      <c r="Q28" s="13"/>
      <c r="R28" s="13"/>
    </row>
    <row r="29" spans="1:18" ht="16" customHeight="1" x14ac:dyDescent="0.2">
      <c r="A29" s="10">
        <v>14</v>
      </c>
      <c r="B29" s="11"/>
      <c r="C29" s="11"/>
      <c r="D29" s="23"/>
      <c r="E29" s="12"/>
      <c r="F29" s="12"/>
      <c r="G29" s="12"/>
      <c r="H29" s="12"/>
      <c r="I29" s="23"/>
      <c r="J29" s="12"/>
      <c r="K29" s="187"/>
      <c r="L29" s="23"/>
      <c r="M29" s="12"/>
      <c r="N29" s="31" t="str">
        <f t="shared" si="0"/>
        <v/>
      </c>
      <c r="O29" s="26" t="str">
        <f t="shared" si="1"/>
        <v/>
      </c>
      <c r="P29" s="27" t="str">
        <f t="shared" si="2"/>
        <v/>
      </c>
      <c r="Q29" s="13"/>
      <c r="R29" s="13"/>
    </row>
    <row r="30" spans="1:18" ht="16" customHeight="1" x14ac:dyDescent="0.2">
      <c r="A30" s="7">
        <v>15</v>
      </c>
      <c r="B30" s="11"/>
      <c r="C30" s="11"/>
      <c r="D30" s="23"/>
      <c r="E30" s="12"/>
      <c r="F30" s="12"/>
      <c r="G30" s="12"/>
      <c r="H30" s="12"/>
      <c r="I30" s="187"/>
      <c r="J30" s="12"/>
      <c r="K30" s="23"/>
      <c r="L30" s="23"/>
      <c r="M30" s="12"/>
      <c r="N30" s="31" t="str">
        <f t="shared" si="0"/>
        <v/>
      </c>
      <c r="O30" s="26" t="str">
        <f t="shared" si="1"/>
        <v/>
      </c>
      <c r="P30" s="27" t="str">
        <f t="shared" si="2"/>
        <v/>
      </c>
      <c r="Q30" s="13"/>
      <c r="R30" s="13"/>
    </row>
    <row r="31" spans="1:18" ht="16" customHeight="1" x14ac:dyDescent="0.2">
      <c r="A31" s="10">
        <v>16</v>
      </c>
      <c r="B31" s="183"/>
      <c r="C31" s="183"/>
      <c r="D31" s="187"/>
      <c r="E31" s="181"/>
      <c r="F31" s="181"/>
      <c r="G31" s="181"/>
      <c r="H31" s="180"/>
      <c r="I31" s="187"/>
      <c r="J31" s="180"/>
      <c r="K31" s="187"/>
      <c r="L31" s="187"/>
      <c r="M31" s="181"/>
      <c r="N31" s="31" t="str">
        <f t="shared" si="0"/>
        <v/>
      </c>
      <c r="O31" s="26" t="str">
        <f t="shared" si="1"/>
        <v/>
      </c>
      <c r="P31" s="27" t="str">
        <f t="shared" si="2"/>
        <v/>
      </c>
      <c r="Q31" s="13"/>
      <c r="R31" s="13"/>
    </row>
    <row r="32" spans="1:18" ht="16" customHeight="1" x14ac:dyDescent="0.2">
      <c r="A32" s="10">
        <v>17</v>
      </c>
      <c r="B32" s="183"/>
      <c r="C32" s="183"/>
      <c r="D32" s="187"/>
      <c r="E32" s="181"/>
      <c r="F32" s="181"/>
      <c r="G32" s="181"/>
      <c r="H32" s="180"/>
      <c r="I32" s="187"/>
      <c r="J32" s="181"/>
      <c r="K32" s="187"/>
      <c r="L32" s="187"/>
      <c r="M32" s="181"/>
      <c r="N32" s="31" t="str">
        <f t="shared" si="0"/>
        <v/>
      </c>
      <c r="O32" s="26" t="str">
        <f t="shared" si="1"/>
        <v/>
      </c>
      <c r="P32" s="27" t="str">
        <f t="shared" si="2"/>
        <v/>
      </c>
      <c r="Q32" s="13"/>
      <c r="R32" s="13"/>
    </row>
    <row r="33" spans="1:18" ht="16" customHeight="1" x14ac:dyDescent="0.2">
      <c r="A33" s="10">
        <v>18</v>
      </c>
      <c r="B33" s="183"/>
      <c r="C33" s="183"/>
      <c r="D33" s="187"/>
      <c r="E33" s="181"/>
      <c r="F33" s="181"/>
      <c r="G33" s="181"/>
      <c r="H33" s="180"/>
      <c r="I33" s="187"/>
      <c r="J33" s="181"/>
      <c r="K33" s="187"/>
      <c r="L33" s="181"/>
      <c r="M33" s="181"/>
      <c r="N33" s="31" t="str">
        <f t="shared" si="0"/>
        <v/>
      </c>
      <c r="O33" s="26" t="str">
        <f t="shared" si="1"/>
        <v/>
      </c>
      <c r="P33" s="27" t="str">
        <f t="shared" si="2"/>
        <v/>
      </c>
      <c r="Q33" s="13"/>
      <c r="R33" s="13"/>
    </row>
    <row r="34" spans="1:18" ht="16" customHeight="1" x14ac:dyDescent="0.2">
      <c r="A34" s="10">
        <v>19</v>
      </c>
      <c r="B34" s="183"/>
      <c r="C34" s="183"/>
      <c r="D34" s="187"/>
      <c r="E34" s="181"/>
      <c r="F34" s="181"/>
      <c r="G34" s="181"/>
      <c r="H34" s="181"/>
      <c r="I34" s="187"/>
      <c r="J34" s="181"/>
      <c r="K34" s="187"/>
      <c r="L34" s="187"/>
      <c r="M34" s="181"/>
      <c r="N34" s="31" t="str">
        <f t="shared" si="0"/>
        <v/>
      </c>
      <c r="O34" s="26" t="str">
        <f t="shared" si="1"/>
        <v/>
      </c>
      <c r="P34" s="27" t="str">
        <f t="shared" si="2"/>
        <v/>
      </c>
      <c r="Q34" s="13"/>
      <c r="R34" s="13"/>
    </row>
    <row r="35" spans="1:18" ht="16" customHeight="1" x14ac:dyDescent="0.2">
      <c r="A35" s="10">
        <v>20</v>
      </c>
      <c r="B35" s="183"/>
      <c r="C35" s="183"/>
      <c r="D35" s="187"/>
      <c r="E35" s="181"/>
      <c r="F35" s="181"/>
      <c r="G35" s="181"/>
      <c r="H35" s="181"/>
      <c r="I35" s="187"/>
      <c r="J35" s="181"/>
      <c r="K35" s="187"/>
      <c r="L35" s="187"/>
      <c r="M35" s="181"/>
      <c r="N35" s="31" t="str">
        <f t="shared" si="0"/>
        <v/>
      </c>
      <c r="O35" s="26" t="str">
        <f t="shared" si="1"/>
        <v/>
      </c>
      <c r="P35" s="27" t="str">
        <f t="shared" si="2"/>
        <v/>
      </c>
      <c r="Q35" s="13"/>
      <c r="R35" s="13"/>
    </row>
    <row r="36" spans="1:18" ht="16" customHeight="1" x14ac:dyDescent="0.2">
      <c r="A36" s="10">
        <v>21</v>
      </c>
      <c r="B36" s="183"/>
      <c r="C36" s="183"/>
      <c r="D36" s="187"/>
      <c r="E36" s="181"/>
      <c r="F36" s="181"/>
      <c r="G36" s="181"/>
      <c r="H36" s="181"/>
      <c r="I36" s="187"/>
      <c r="J36" s="181"/>
      <c r="K36" s="181"/>
      <c r="L36" s="181"/>
      <c r="M36" s="181"/>
      <c r="N36" s="31" t="str">
        <f t="shared" si="0"/>
        <v/>
      </c>
      <c r="O36" s="26" t="str">
        <f t="shared" si="1"/>
        <v/>
      </c>
      <c r="P36" s="27" t="str">
        <f t="shared" si="2"/>
        <v/>
      </c>
      <c r="Q36" s="13"/>
      <c r="R36" s="13"/>
    </row>
    <row r="37" spans="1:18" ht="16" customHeight="1" x14ac:dyDescent="0.2">
      <c r="A37" s="7">
        <v>22</v>
      </c>
      <c r="B37" s="183"/>
      <c r="C37" s="183"/>
      <c r="D37" s="187"/>
      <c r="E37" s="181"/>
      <c r="F37" s="181"/>
      <c r="G37" s="181"/>
      <c r="H37" s="181"/>
      <c r="I37" s="181"/>
      <c r="J37" s="181"/>
      <c r="K37" s="181"/>
      <c r="L37" s="181"/>
      <c r="M37" s="181"/>
      <c r="N37" s="31" t="str">
        <f t="shared" si="0"/>
        <v/>
      </c>
      <c r="O37" s="26" t="str">
        <f t="shared" si="1"/>
        <v/>
      </c>
      <c r="P37" s="27" t="str">
        <f t="shared" si="2"/>
        <v/>
      </c>
      <c r="Q37" s="13"/>
      <c r="R37" s="13"/>
    </row>
    <row r="38" spans="1:18" ht="16" customHeight="1" x14ac:dyDescent="0.2">
      <c r="A38" s="10">
        <v>23</v>
      </c>
      <c r="B38" s="183"/>
      <c r="C38" s="183"/>
      <c r="D38" s="187"/>
      <c r="E38" s="181"/>
      <c r="F38" s="181"/>
      <c r="G38" s="181"/>
      <c r="H38" s="181"/>
      <c r="I38" s="187"/>
      <c r="J38" s="181"/>
      <c r="K38" s="181"/>
      <c r="L38" s="181"/>
      <c r="M38" s="181"/>
      <c r="N38" s="31" t="str">
        <f t="shared" si="0"/>
        <v/>
      </c>
      <c r="O38" s="26" t="str">
        <f t="shared" si="1"/>
        <v/>
      </c>
      <c r="P38" s="27" t="str">
        <f t="shared" si="2"/>
        <v/>
      </c>
      <c r="Q38" s="13"/>
      <c r="R38" s="13"/>
    </row>
    <row r="39" spans="1:18" ht="16" customHeight="1" x14ac:dyDescent="0.2">
      <c r="A39" s="10">
        <v>24</v>
      </c>
      <c r="B39" s="11"/>
      <c r="C39" s="11"/>
      <c r="D39" s="23"/>
      <c r="E39" s="12"/>
      <c r="F39" s="12"/>
      <c r="G39" s="12"/>
      <c r="H39" s="12"/>
      <c r="I39" s="23"/>
      <c r="J39" s="12"/>
      <c r="K39" s="23"/>
      <c r="L39" s="187"/>
      <c r="M39" s="12"/>
      <c r="N39" s="31" t="str">
        <f t="shared" si="0"/>
        <v/>
      </c>
      <c r="O39" s="26" t="str">
        <f t="shared" si="1"/>
        <v/>
      </c>
      <c r="P39" s="27" t="str">
        <f t="shared" si="2"/>
        <v/>
      </c>
      <c r="Q39" s="13"/>
      <c r="R39" s="13"/>
    </row>
    <row r="40" spans="1:18" ht="16" customHeight="1" x14ac:dyDescent="0.2">
      <c r="A40" s="10">
        <v>25</v>
      </c>
      <c r="B40" s="11"/>
      <c r="C40" s="11"/>
      <c r="D40" s="23"/>
      <c r="E40" s="12"/>
      <c r="F40" s="12"/>
      <c r="G40" s="12"/>
      <c r="H40" s="12"/>
      <c r="I40" s="23"/>
      <c r="J40" s="12"/>
      <c r="K40" s="12"/>
      <c r="L40" s="12"/>
      <c r="M40" s="12"/>
      <c r="N40" s="31" t="str">
        <f t="shared" si="0"/>
        <v/>
      </c>
      <c r="O40" s="26" t="str">
        <f t="shared" si="1"/>
        <v/>
      </c>
      <c r="P40" s="27" t="str">
        <f t="shared" si="2"/>
        <v/>
      </c>
      <c r="Q40" s="13"/>
      <c r="R40" s="13"/>
    </row>
    <row r="41" spans="1:18" ht="16" customHeight="1" x14ac:dyDescent="0.2">
      <c r="A41" s="10">
        <v>26</v>
      </c>
      <c r="B41" s="11"/>
      <c r="C41" s="11"/>
      <c r="D41" s="23"/>
      <c r="E41" s="12"/>
      <c r="F41" s="12"/>
      <c r="G41" s="12"/>
      <c r="H41" s="12"/>
      <c r="I41" s="12"/>
      <c r="J41" s="12"/>
      <c r="K41" s="12"/>
      <c r="L41" s="12"/>
      <c r="M41" s="12"/>
      <c r="N41" s="31" t="str">
        <f t="shared" si="0"/>
        <v/>
      </c>
      <c r="O41" s="26" t="str">
        <f t="shared" si="1"/>
        <v/>
      </c>
      <c r="P41" s="27" t="str">
        <f t="shared" si="2"/>
        <v/>
      </c>
      <c r="Q41" s="13"/>
      <c r="R41" s="13"/>
    </row>
    <row r="42" spans="1:18" ht="16" customHeight="1" x14ac:dyDescent="0.2">
      <c r="A42" s="10">
        <v>27</v>
      </c>
      <c r="B42" s="11"/>
      <c r="C42" s="11"/>
      <c r="D42" s="23"/>
      <c r="E42" s="12"/>
      <c r="F42" s="12"/>
      <c r="G42" s="12"/>
      <c r="H42" s="12"/>
      <c r="I42" s="23"/>
      <c r="J42" s="12"/>
      <c r="K42" s="12"/>
      <c r="L42" s="12"/>
      <c r="M42" s="12"/>
      <c r="N42" s="31" t="str">
        <f t="shared" si="0"/>
        <v/>
      </c>
      <c r="O42" s="26" t="str">
        <f t="shared" si="1"/>
        <v/>
      </c>
      <c r="P42" s="27" t="str">
        <f t="shared" si="2"/>
        <v/>
      </c>
      <c r="Q42" s="13"/>
      <c r="R42" s="13"/>
    </row>
    <row r="43" spans="1:18" ht="16" customHeight="1" x14ac:dyDescent="0.2">
      <c r="A43" s="10">
        <v>28</v>
      </c>
      <c r="B43" s="11"/>
      <c r="C43" s="11"/>
      <c r="D43" s="23"/>
      <c r="E43" s="12"/>
      <c r="F43" s="12"/>
      <c r="G43" s="12"/>
      <c r="H43" s="12"/>
      <c r="I43" s="23"/>
      <c r="J43" s="12"/>
      <c r="K43" s="12"/>
      <c r="L43" s="12"/>
      <c r="M43" s="12"/>
      <c r="N43" s="31" t="str">
        <f t="shared" si="0"/>
        <v/>
      </c>
      <c r="O43" s="26" t="str">
        <f t="shared" si="1"/>
        <v/>
      </c>
      <c r="P43" s="27" t="str">
        <f t="shared" si="2"/>
        <v/>
      </c>
      <c r="Q43" s="13"/>
      <c r="R43" s="13"/>
    </row>
    <row r="44" spans="1:18" ht="16" customHeight="1" x14ac:dyDescent="0.2">
      <c r="A44" s="7">
        <v>29</v>
      </c>
      <c r="B44" s="11"/>
      <c r="C44" s="11"/>
      <c r="D44" s="23"/>
      <c r="E44" s="12"/>
      <c r="F44" s="12"/>
      <c r="G44" s="12"/>
      <c r="H44" s="12"/>
      <c r="I44" s="12"/>
      <c r="J44" s="12"/>
      <c r="K44" s="12"/>
      <c r="L44" s="12"/>
      <c r="M44" s="12"/>
      <c r="N44" s="31" t="str">
        <f t="shared" si="0"/>
        <v/>
      </c>
      <c r="O44" s="26" t="str">
        <f t="shared" si="1"/>
        <v/>
      </c>
      <c r="P44" s="27" t="str">
        <f t="shared" si="2"/>
        <v/>
      </c>
      <c r="Q44" s="13"/>
      <c r="R44" s="13"/>
    </row>
    <row r="45" spans="1:18" ht="16" customHeight="1" x14ac:dyDescent="0.2">
      <c r="A45" s="10">
        <v>30</v>
      </c>
      <c r="B45" s="11"/>
      <c r="C45" s="11"/>
      <c r="D45" s="23"/>
      <c r="E45" s="12"/>
      <c r="F45" s="12"/>
      <c r="G45" s="12"/>
      <c r="H45" s="12"/>
      <c r="I45" s="23"/>
      <c r="J45" s="12"/>
      <c r="K45" s="12"/>
      <c r="L45" s="12"/>
      <c r="M45" s="12"/>
      <c r="N45" s="31" t="str">
        <f t="shared" si="0"/>
        <v/>
      </c>
      <c r="O45" s="26" t="str">
        <f t="shared" si="1"/>
        <v/>
      </c>
      <c r="P45" s="27" t="str">
        <f t="shared" si="2"/>
        <v/>
      </c>
      <c r="Q45" s="13"/>
      <c r="R45" s="13"/>
    </row>
    <row r="46" spans="1:18" ht="16" customHeight="1" x14ac:dyDescent="0.2">
      <c r="A46" s="10">
        <v>31</v>
      </c>
      <c r="B46" s="11"/>
      <c r="C46" s="11"/>
      <c r="D46" s="23"/>
      <c r="E46" s="12"/>
      <c r="F46" s="12"/>
      <c r="G46" s="12"/>
      <c r="H46" s="12"/>
      <c r="I46" s="23"/>
      <c r="J46" s="12"/>
      <c r="K46" s="23"/>
      <c r="L46" s="12"/>
      <c r="M46" s="12"/>
      <c r="N46" s="31" t="str">
        <f t="shared" si="0"/>
        <v/>
      </c>
      <c r="O46" s="26" t="str">
        <f t="shared" si="1"/>
        <v/>
      </c>
      <c r="P46" s="27" t="str">
        <f t="shared" si="2"/>
        <v/>
      </c>
      <c r="Q46" s="13"/>
      <c r="R46" s="13"/>
    </row>
    <row r="47" spans="1:18" ht="16" customHeight="1" x14ac:dyDescent="0.2">
      <c r="A47" s="10">
        <v>32</v>
      </c>
      <c r="B47" s="11"/>
      <c r="C47" s="11"/>
      <c r="D47" s="23"/>
      <c r="E47" s="12"/>
      <c r="F47" s="12"/>
      <c r="G47" s="12"/>
      <c r="H47" s="12"/>
      <c r="I47" s="23"/>
      <c r="J47" s="12"/>
      <c r="K47" s="23"/>
      <c r="L47" s="23"/>
      <c r="M47" s="12"/>
      <c r="N47" s="31" t="str">
        <f t="shared" si="0"/>
        <v/>
      </c>
      <c r="O47" s="26" t="str">
        <f t="shared" si="1"/>
        <v/>
      </c>
      <c r="P47" s="27" t="str">
        <f t="shared" si="2"/>
        <v/>
      </c>
      <c r="Q47" s="13"/>
      <c r="R47" s="13"/>
    </row>
    <row r="48" spans="1:18" ht="16" customHeight="1" x14ac:dyDescent="0.2">
      <c r="A48" s="10">
        <v>33</v>
      </c>
      <c r="B48" s="11"/>
      <c r="C48" s="11"/>
      <c r="D48" s="23"/>
      <c r="E48" s="12"/>
      <c r="F48" s="12"/>
      <c r="G48" s="12"/>
      <c r="H48" s="12"/>
      <c r="I48" s="23"/>
      <c r="J48" s="12"/>
      <c r="K48" s="23"/>
      <c r="L48" s="23"/>
      <c r="M48" s="12"/>
      <c r="N48" s="31" t="str">
        <f t="shared" si="0"/>
        <v/>
      </c>
      <c r="O48" s="26" t="str">
        <f t="shared" si="1"/>
        <v/>
      </c>
      <c r="P48" s="27" t="str">
        <f t="shared" si="2"/>
        <v/>
      </c>
      <c r="Q48" s="13"/>
      <c r="R48" s="13"/>
    </row>
    <row r="49" spans="1:18" ht="16" customHeight="1" x14ac:dyDescent="0.2">
      <c r="A49" s="10">
        <v>34</v>
      </c>
      <c r="B49" s="11"/>
      <c r="C49" s="11"/>
      <c r="D49" s="23"/>
      <c r="E49" s="12"/>
      <c r="F49" s="12"/>
      <c r="G49" s="12"/>
      <c r="H49" s="12"/>
      <c r="I49" s="23"/>
      <c r="J49" s="12"/>
      <c r="K49" s="23"/>
      <c r="L49" s="23"/>
      <c r="M49" s="12"/>
      <c r="N49" s="31" t="str">
        <f t="shared" si="0"/>
        <v/>
      </c>
      <c r="O49" s="26" t="str">
        <f t="shared" si="1"/>
        <v/>
      </c>
      <c r="P49" s="27" t="str">
        <f t="shared" si="2"/>
        <v/>
      </c>
      <c r="Q49" s="13"/>
      <c r="R49" s="13"/>
    </row>
    <row r="50" spans="1:18" ht="16" customHeight="1" thickBot="1" x14ac:dyDescent="0.25">
      <c r="A50" s="33">
        <v>35</v>
      </c>
      <c r="B50" s="14"/>
      <c r="C50" s="14"/>
      <c r="D50" s="67"/>
      <c r="E50" s="15"/>
      <c r="F50" s="15"/>
      <c r="G50" s="15"/>
      <c r="H50" s="15"/>
      <c r="I50" s="67"/>
      <c r="J50" s="15"/>
      <c r="K50" s="67"/>
      <c r="L50" s="67"/>
      <c r="M50" s="15"/>
      <c r="N50" s="32" t="str">
        <f t="shared" si="0"/>
        <v/>
      </c>
      <c r="O50" s="28" t="str">
        <f t="shared" si="1"/>
        <v/>
      </c>
      <c r="P50" s="29" t="str">
        <f t="shared" si="2"/>
        <v/>
      </c>
      <c r="Q50" s="13"/>
      <c r="R50" s="13"/>
    </row>
    <row r="51" spans="1:18" ht="8" customHeight="1" x14ac:dyDescent="0.2"/>
    <row r="52" spans="1:18" ht="20" customHeight="1" thickBot="1" x14ac:dyDescent="0.25">
      <c r="A52" s="1" t="s">
        <v>53</v>
      </c>
      <c r="C52" s="16"/>
      <c r="F52" s="1" t="s">
        <v>41</v>
      </c>
      <c r="K52" s="1" t="s">
        <v>55</v>
      </c>
    </row>
    <row r="53" spans="1:18" ht="16" customHeight="1" x14ac:dyDescent="0.2">
      <c r="A53" s="227"/>
      <c r="B53" s="229" t="s">
        <v>39</v>
      </c>
      <c r="C53" s="231" t="s">
        <v>30</v>
      </c>
      <c r="D53" s="233" t="s">
        <v>31</v>
      </c>
      <c r="F53" s="235" t="s">
        <v>32</v>
      </c>
      <c r="G53" s="237" t="s">
        <v>33</v>
      </c>
      <c r="H53" s="237" t="s">
        <v>34</v>
      </c>
      <c r="I53" s="237" t="s">
        <v>35</v>
      </c>
      <c r="K53" s="235" t="s">
        <v>21</v>
      </c>
      <c r="L53" s="237" t="s">
        <v>47</v>
      </c>
      <c r="M53" s="237" t="s">
        <v>48</v>
      </c>
      <c r="N53" s="237" t="s">
        <v>49</v>
      </c>
      <c r="O53" s="245" t="s">
        <v>50</v>
      </c>
      <c r="P53" s="238" t="s">
        <v>54</v>
      </c>
      <c r="Q53" s="240" t="s">
        <v>52</v>
      </c>
    </row>
    <row r="54" spans="1:18" ht="16" customHeight="1" thickBot="1" x14ac:dyDescent="0.25">
      <c r="A54" s="228"/>
      <c r="B54" s="230"/>
      <c r="C54" s="232"/>
      <c r="D54" s="234"/>
      <c r="F54" s="236"/>
      <c r="G54" s="236"/>
      <c r="H54" s="236"/>
      <c r="I54" s="236"/>
      <c r="K54" s="244"/>
      <c r="L54" s="244"/>
      <c r="M54" s="244"/>
      <c r="N54" s="244"/>
      <c r="O54" s="246"/>
      <c r="P54" s="239"/>
      <c r="Q54" s="241"/>
    </row>
    <row r="55" spans="1:18" ht="16" customHeight="1" x14ac:dyDescent="0.2">
      <c r="A55" s="17">
        <v>1</v>
      </c>
      <c r="B55" s="34"/>
      <c r="C55" s="35"/>
      <c r="D55" s="18"/>
      <c r="F55" s="242">
        <f>COUNT(D16:D50)</f>
        <v>0</v>
      </c>
      <c r="G55" s="242">
        <f>COUNTIF(H16:H50,"〇")</f>
        <v>0</v>
      </c>
      <c r="H55" s="242">
        <f>COUNTIF(J16:J50,"〇")</f>
        <v>0</v>
      </c>
      <c r="I55" s="242">
        <f>COUNTIF(M16:M50,"〇")</f>
        <v>0</v>
      </c>
      <c r="K55" s="47" t="s">
        <v>2</v>
      </c>
      <c r="L55" s="42"/>
      <c r="M55" s="42"/>
      <c r="N55" s="42"/>
      <c r="O55" s="42"/>
      <c r="P55" s="57" t="str">
        <f>IF(L55=0,"0%",(O55/L55))</f>
        <v>0%</v>
      </c>
      <c r="Q55" s="62" t="e">
        <f>O55/$O$64</f>
        <v>#DIV/0!</v>
      </c>
    </row>
    <row r="56" spans="1:18" ht="16" customHeight="1" thickBot="1" x14ac:dyDescent="0.25">
      <c r="A56" s="17">
        <v>2</v>
      </c>
      <c r="B56" s="34"/>
      <c r="C56" s="35"/>
      <c r="D56" s="18"/>
      <c r="F56" s="243"/>
      <c r="G56" s="243"/>
      <c r="H56" s="243"/>
      <c r="I56" s="243"/>
      <c r="K56" s="48" t="s">
        <v>6</v>
      </c>
      <c r="L56" s="43"/>
      <c r="M56" s="43"/>
      <c r="N56" s="43"/>
      <c r="O56" s="53"/>
      <c r="P56" s="58" t="str">
        <f t="shared" ref="P56:P64" si="3">IF(L56=0,"0%",(O56/L56))</f>
        <v>0%</v>
      </c>
      <c r="Q56" s="63" t="e">
        <f t="shared" ref="Q56:Q63" si="4">O56/$O$64</f>
        <v>#DIV/0!</v>
      </c>
    </row>
    <row r="57" spans="1:18" ht="16" customHeight="1" x14ac:dyDescent="0.2">
      <c r="A57" s="17">
        <v>3</v>
      </c>
      <c r="B57" s="34"/>
      <c r="C57" s="35"/>
      <c r="D57" s="18"/>
      <c r="F57" s="247" t="s">
        <v>36</v>
      </c>
      <c r="G57" s="248"/>
      <c r="H57" s="251" t="s">
        <v>37</v>
      </c>
      <c r="I57" s="248"/>
      <c r="K57" s="48" t="s">
        <v>9</v>
      </c>
      <c r="L57" s="43"/>
      <c r="M57" s="43"/>
      <c r="N57" s="43"/>
      <c r="O57" s="53"/>
      <c r="P57" s="58" t="str">
        <f t="shared" si="3"/>
        <v>0%</v>
      </c>
      <c r="Q57" s="63" t="e">
        <f t="shared" si="4"/>
        <v>#DIV/0!</v>
      </c>
    </row>
    <row r="58" spans="1:18" ht="16" customHeight="1" x14ac:dyDescent="0.2">
      <c r="A58" s="17">
        <v>4</v>
      </c>
      <c r="B58" s="34"/>
      <c r="C58" s="35"/>
      <c r="D58" s="18"/>
      <c r="F58" s="249"/>
      <c r="G58" s="250"/>
      <c r="H58" s="252"/>
      <c r="I58" s="250"/>
      <c r="K58" s="48" t="s">
        <v>46</v>
      </c>
      <c r="L58" s="43"/>
      <c r="M58" s="43"/>
      <c r="N58" s="43"/>
      <c r="O58" s="53"/>
      <c r="P58" s="58" t="str">
        <f t="shared" si="3"/>
        <v>0%</v>
      </c>
      <c r="Q58" s="63" t="e">
        <f t="shared" si="4"/>
        <v>#DIV/0!</v>
      </c>
    </row>
    <row r="59" spans="1:18" ht="16" customHeight="1" x14ac:dyDescent="0.2">
      <c r="A59" s="17">
        <v>5</v>
      </c>
      <c r="B59" s="34"/>
      <c r="C59" s="35"/>
      <c r="D59" s="18"/>
      <c r="F59" s="253" t="e">
        <f>D65/F55</f>
        <v>#DIV/0!</v>
      </c>
      <c r="G59" s="254"/>
      <c r="H59" s="257" t="e">
        <f>D65/I55</f>
        <v>#DIV/0!</v>
      </c>
      <c r="I59" s="254"/>
      <c r="K59" s="48" t="s">
        <v>13</v>
      </c>
      <c r="L59" s="43"/>
      <c r="M59" s="43"/>
      <c r="N59" s="43"/>
      <c r="O59" s="53"/>
      <c r="P59" s="58" t="str">
        <f t="shared" si="3"/>
        <v>0%</v>
      </c>
      <c r="Q59" s="63" t="e">
        <f t="shared" si="4"/>
        <v>#DIV/0!</v>
      </c>
    </row>
    <row r="60" spans="1:18" ht="16" customHeight="1" thickBot="1" x14ac:dyDescent="0.25">
      <c r="A60" s="17">
        <v>6</v>
      </c>
      <c r="B60" s="34"/>
      <c r="C60" s="35"/>
      <c r="D60" s="18"/>
      <c r="F60" s="255"/>
      <c r="G60" s="256"/>
      <c r="H60" s="258"/>
      <c r="I60" s="256"/>
      <c r="K60" s="48" t="s">
        <v>14</v>
      </c>
      <c r="L60" s="43"/>
      <c r="M60" s="43"/>
      <c r="N60" s="43"/>
      <c r="O60" s="53"/>
      <c r="P60" s="58" t="str">
        <f t="shared" si="3"/>
        <v>0%</v>
      </c>
      <c r="Q60" s="63" t="e">
        <f t="shared" si="4"/>
        <v>#DIV/0!</v>
      </c>
    </row>
    <row r="61" spans="1:18" ht="16" customHeight="1" thickBot="1" x14ac:dyDescent="0.25">
      <c r="A61" s="38">
        <v>7</v>
      </c>
      <c r="B61" s="39"/>
      <c r="C61" s="40"/>
      <c r="D61" s="41"/>
      <c r="F61" s="1" t="s">
        <v>42</v>
      </c>
      <c r="K61" s="48" t="s">
        <v>15</v>
      </c>
      <c r="L61" s="43"/>
      <c r="M61" s="43"/>
      <c r="N61" s="44"/>
      <c r="O61" s="54"/>
      <c r="P61" s="59" t="str">
        <f t="shared" si="3"/>
        <v>0%</v>
      </c>
      <c r="Q61" s="64" t="e">
        <f t="shared" si="4"/>
        <v>#DIV/0!</v>
      </c>
    </row>
    <row r="62" spans="1:18" ht="16" customHeight="1" x14ac:dyDescent="0.2">
      <c r="A62" s="38">
        <v>8</v>
      </c>
      <c r="B62" s="39"/>
      <c r="C62" s="40"/>
      <c r="D62" s="41"/>
      <c r="F62" s="235" t="s">
        <v>74</v>
      </c>
      <c r="G62" s="235" t="s">
        <v>43</v>
      </c>
      <c r="H62" s="237" t="s">
        <v>44</v>
      </c>
      <c r="I62" s="237" t="s">
        <v>45</v>
      </c>
      <c r="K62" s="48" t="s">
        <v>16</v>
      </c>
      <c r="L62" s="43"/>
      <c r="M62" s="43"/>
      <c r="N62" s="44"/>
      <c r="O62" s="54"/>
      <c r="P62" s="59" t="str">
        <f t="shared" si="3"/>
        <v>0%</v>
      </c>
      <c r="Q62" s="64" t="e">
        <f t="shared" si="4"/>
        <v>#DIV/0!</v>
      </c>
    </row>
    <row r="63" spans="1:18" ht="16" customHeight="1" thickBot="1" x14ac:dyDescent="0.25">
      <c r="A63" s="38">
        <v>9</v>
      </c>
      <c r="B63" s="39"/>
      <c r="C63" s="40"/>
      <c r="D63" s="41"/>
      <c r="F63" s="236"/>
      <c r="G63" s="236"/>
      <c r="H63" s="236"/>
      <c r="I63" s="236"/>
      <c r="K63" s="49" t="s">
        <v>17</v>
      </c>
      <c r="L63" s="45"/>
      <c r="M63" s="45"/>
      <c r="N63" s="46"/>
      <c r="O63" s="55"/>
      <c r="P63" s="60" t="str">
        <f t="shared" si="3"/>
        <v>0%</v>
      </c>
      <c r="Q63" s="65" t="e">
        <f t="shared" si="4"/>
        <v>#DIV/0!</v>
      </c>
    </row>
    <row r="64" spans="1:18" ht="15" customHeight="1" thickTop="1" thickBot="1" x14ac:dyDescent="0.25">
      <c r="A64" s="19">
        <v>10</v>
      </c>
      <c r="B64" s="36"/>
      <c r="C64" s="37"/>
      <c r="D64" s="20"/>
      <c r="F64" s="259" t="e">
        <f>I55/F55</f>
        <v>#DIV/0!</v>
      </c>
      <c r="G64" s="259" t="e">
        <f>G55/F55</f>
        <v>#DIV/0!</v>
      </c>
      <c r="H64" s="259" t="e">
        <f>H55/G55</f>
        <v>#DIV/0!</v>
      </c>
      <c r="I64" s="259" t="e">
        <f>I55/H55</f>
        <v>#DIV/0!</v>
      </c>
      <c r="K64" s="50" t="s">
        <v>51</v>
      </c>
      <c r="L64" s="51">
        <f>SUM(L55:L63)</f>
        <v>0</v>
      </c>
      <c r="M64" s="51">
        <f t="shared" ref="M64:O64" si="5">SUM(M55:M63)</f>
        <v>0</v>
      </c>
      <c r="N64" s="51">
        <f t="shared" si="5"/>
        <v>0</v>
      </c>
      <c r="O64" s="56">
        <f t="shared" si="5"/>
        <v>0</v>
      </c>
      <c r="P64" s="61" t="str">
        <f t="shared" si="3"/>
        <v>0%</v>
      </c>
      <c r="Q64" s="66" t="e">
        <f>O64/$O$64</f>
        <v>#DIV/0!</v>
      </c>
    </row>
    <row r="65" spans="1:9" ht="15" customHeight="1" thickTop="1" thickBot="1" x14ac:dyDescent="0.25">
      <c r="A65" s="261" t="s">
        <v>38</v>
      </c>
      <c r="B65" s="262"/>
      <c r="C65" s="263"/>
      <c r="D65" s="21">
        <f>SUM(D55:D64)</f>
        <v>0</v>
      </c>
      <c r="F65" s="260"/>
      <c r="G65" s="260"/>
      <c r="H65" s="260"/>
      <c r="I65" s="260"/>
    </row>
  </sheetData>
  <autoFilter ref="A15:P50" xr:uid="{00000000-0009-0000-0000-000008000000}"/>
  <mergeCells count="35">
    <mergeCell ref="C3:D3"/>
    <mergeCell ref="F3:G3"/>
    <mergeCell ref="N3:P14"/>
    <mergeCell ref="A53:A54"/>
    <mergeCell ref="B53:B54"/>
    <mergeCell ref="C53:C54"/>
    <mergeCell ref="D53:D54"/>
    <mergeCell ref="F53:F54"/>
    <mergeCell ref="G53:G54"/>
    <mergeCell ref="H53:H54"/>
    <mergeCell ref="P53:P54"/>
    <mergeCell ref="Q53:Q54"/>
    <mergeCell ref="F55:F56"/>
    <mergeCell ref="G55:G56"/>
    <mergeCell ref="H55:H56"/>
    <mergeCell ref="I55:I56"/>
    <mergeCell ref="I53:I54"/>
    <mergeCell ref="K53:K54"/>
    <mergeCell ref="L53:L54"/>
    <mergeCell ref="M53:M54"/>
    <mergeCell ref="N53:N54"/>
    <mergeCell ref="O53:O54"/>
    <mergeCell ref="G64:G65"/>
    <mergeCell ref="H64:H65"/>
    <mergeCell ref="I64:I65"/>
    <mergeCell ref="A65:C65"/>
    <mergeCell ref="F57:G58"/>
    <mergeCell ref="H57:I58"/>
    <mergeCell ref="F59:G60"/>
    <mergeCell ref="H59:I60"/>
    <mergeCell ref="G62:G63"/>
    <mergeCell ref="H62:H63"/>
    <mergeCell ref="I62:I63"/>
    <mergeCell ref="F62:F63"/>
    <mergeCell ref="F64:F65"/>
  </mergeCells>
  <phoneticPr fontId="2"/>
  <dataValidations count="5">
    <dataValidation type="list" allowBlank="1" showInputMessage="1" showErrorMessage="1" sqref="E16:E50" xr:uid="{00000000-0002-0000-0800-000000000000}">
      <formula1>$D$4:$D$13</formula1>
    </dataValidation>
    <dataValidation type="list" allowBlank="1" showInputMessage="1" showErrorMessage="1" sqref="G16:G50" xr:uid="{00000000-0002-0000-0800-000001000000}">
      <formula1>$F$4:$F$7</formula1>
    </dataValidation>
    <dataValidation type="list" allowBlank="1" showInputMessage="1" showErrorMessage="1" sqref="J27:J28 M28 M20:M21 J20:J21 H16:H50 J31" xr:uid="{00000000-0002-0000-0800-000002000000}">
      <formula1>$G$4:$G$7</formula1>
    </dataValidation>
    <dataValidation type="list" allowBlank="1" showInputMessage="1" showErrorMessage="1" sqref="J22:J26 J16:J19 J29:J30 J32:J50" xr:uid="{00000000-0002-0000-0800-000003000000}">
      <formula1>$I$4:$I$7</formula1>
    </dataValidation>
    <dataValidation type="list" allowBlank="1" showInputMessage="1" showErrorMessage="1" sqref="M22:M27 M16:M19 M29:M50" xr:uid="{00000000-0002-0000-0800-000004000000}">
      <formula1>$L$4:$L$7</formula1>
    </dataValidation>
  </dataValidations>
  <pageMargins left="0.19685039370078741" right="0" top="0.19685039370078741" bottom="0.19685039370078741" header="0.31496062992125984" footer="0.31496062992125984"/>
  <pageSetup paperSize="9" scale="7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R65"/>
  <sheetViews>
    <sheetView topLeftCell="A44" zoomScale="85" zoomScaleNormal="85" zoomScaleSheetLayoutView="85" workbookViewId="0">
      <selection activeCell="L55" sqref="L55:O63"/>
    </sheetView>
  </sheetViews>
  <sheetFormatPr defaultColWidth="14.6328125" defaultRowHeight="15" customHeight="1" x14ac:dyDescent="0.2"/>
  <cols>
    <col min="1" max="1" width="4.6328125" customWidth="1"/>
    <col min="2" max="19" width="12.6328125" customWidth="1"/>
  </cols>
  <sheetData>
    <row r="1" spans="1:16" ht="20" customHeight="1" x14ac:dyDescent="0.2">
      <c r="A1" s="1" t="s">
        <v>0</v>
      </c>
      <c r="B1" s="1"/>
    </row>
    <row r="2" spans="1:16" ht="8" customHeight="1" thickBot="1" x14ac:dyDescent="0.25">
      <c r="A2" s="1"/>
      <c r="B2" s="1"/>
    </row>
    <row r="3" spans="1:16" ht="15" customHeight="1" x14ac:dyDescent="0.2">
      <c r="B3" s="2" t="s">
        <v>57</v>
      </c>
      <c r="C3" s="215"/>
      <c r="D3" s="215"/>
      <c r="E3" s="2" t="s">
        <v>1</v>
      </c>
      <c r="F3" s="216">
        <v>42430</v>
      </c>
      <c r="G3" s="217"/>
      <c r="N3" s="218" t="s">
        <v>56</v>
      </c>
      <c r="O3" s="219"/>
      <c r="P3" s="220"/>
    </row>
    <row r="4" spans="1:16" ht="15" hidden="1" customHeight="1" x14ac:dyDescent="0.2">
      <c r="D4" t="s">
        <v>2</v>
      </c>
      <c r="F4" t="s">
        <v>3</v>
      </c>
      <c r="G4" t="s">
        <v>4</v>
      </c>
      <c r="I4" t="s">
        <v>4</v>
      </c>
      <c r="L4" t="s">
        <v>4</v>
      </c>
      <c r="N4" s="221"/>
      <c r="O4" s="222"/>
      <c r="P4" s="223"/>
    </row>
    <row r="5" spans="1:16" ht="15" hidden="1" customHeight="1" x14ac:dyDescent="0.2">
      <c r="D5" t="s">
        <v>6</v>
      </c>
      <c r="F5" t="s">
        <v>7</v>
      </c>
      <c r="G5" t="s">
        <v>8</v>
      </c>
      <c r="I5" t="s">
        <v>8</v>
      </c>
      <c r="L5" t="s">
        <v>8</v>
      </c>
      <c r="N5" s="221"/>
      <c r="O5" s="222"/>
      <c r="P5" s="223"/>
    </row>
    <row r="6" spans="1:16" ht="15" hidden="1" customHeight="1" x14ac:dyDescent="0.2">
      <c r="D6" t="s">
        <v>9</v>
      </c>
      <c r="F6" t="s">
        <v>10</v>
      </c>
      <c r="G6" t="s">
        <v>11</v>
      </c>
      <c r="I6" t="s">
        <v>11</v>
      </c>
      <c r="L6" t="s">
        <v>11</v>
      </c>
      <c r="N6" s="221"/>
      <c r="O6" s="222"/>
      <c r="P6" s="223"/>
    </row>
    <row r="7" spans="1:16" ht="15" hidden="1" customHeight="1" x14ac:dyDescent="0.2">
      <c r="D7" t="s">
        <v>12</v>
      </c>
      <c r="N7" s="221"/>
      <c r="O7" s="222"/>
      <c r="P7" s="223"/>
    </row>
    <row r="8" spans="1:16" ht="15" hidden="1" customHeight="1" x14ac:dyDescent="0.2">
      <c r="D8" t="s">
        <v>13</v>
      </c>
      <c r="N8" s="221"/>
      <c r="O8" s="222"/>
      <c r="P8" s="223"/>
    </row>
    <row r="9" spans="1:16" ht="15" hidden="1" customHeight="1" x14ac:dyDescent="0.2">
      <c r="D9" t="s">
        <v>14</v>
      </c>
      <c r="N9" s="221"/>
      <c r="O9" s="222"/>
      <c r="P9" s="223"/>
    </row>
    <row r="10" spans="1:16" ht="15" hidden="1" customHeight="1" x14ac:dyDescent="0.2">
      <c r="D10" t="s">
        <v>15</v>
      </c>
      <c r="N10" s="221"/>
      <c r="O10" s="222"/>
      <c r="P10" s="223"/>
    </row>
    <row r="11" spans="1:16" ht="15" hidden="1" customHeight="1" x14ac:dyDescent="0.2">
      <c r="D11" t="s">
        <v>16</v>
      </c>
      <c r="N11" s="221"/>
      <c r="O11" s="222"/>
      <c r="P11" s="223"/>
    </row>
    <row r="12" spans="1:16" ht="15" hidden="1" customHeight="1" x14ac:dyDescent="0.2">
      <c r="D12" t="s">
        <v>17</v>
      </c>
      <c r="N12" s="221"/>
      <c r="O12" s="222"/>
      <c r="P12" s="223"/>
    </row>
    <row r="13" spans="1:16" ht="15" hidden="1" customHeight="1" x14ac:dyDescent="0.2">
      <c r="N13" s="221"/>
      <c r="O13" s="222"/>
      <c r="P13" s="223"/>
    </row>
    <row r="14" spans="1:16" ht="8" customHeight="1" thickBot="1" x14ac:dyDescent="0.25">
      <c r="N14" s="224"/>
      <c r="O14" s="225"/>
      <c r="P14" s="226"/>
    </row>
    <row r="15" spans="1:16" ht="18" customHeight="1" thickBot="1" x14ac:dyDescent="0.25">
      <c r="A15" s="3" t="s">
        <v>18</v>
      </c>
      <c r="B15" s="4" t="s">
        <v>40</v>
      </c>
      <c r="C15" s="4" t="s">
        <v>19</v>
      </c>
      <c r="D15" s="5" t="s">
        <v>20</v>
      </c>
      <c r="E15" s="5" t="s">
        <v>21</v>
      </c>
      <c r="F15" s="5" t="s">
        <v>22</v>
      </c>
      <c r="G15" s="5" t="s">
        <v>23</v>
      </c>
      <c r="H15" s="5" t="s">
        <v>24</v>
      </c>
      <c r="I15" s="5" t="s">
        <v>25</v>
      </c>
      <c r="J15" s="5" t="s">
        <v>26</v>
      </c>
      <c r="K15" s="5" t="s">
        <v>27</v>
      </c>
      <c r="L15" s="5" t="s">
        <v>28</v>
      </c>
      <c r="M15" s="5" t="s">
        <v>29</v>
      </c>
      <c r="N15" s="4" t="s">
        <v>58</v>
      </c>
      <c r="O15" s="5" t="s">
        <v>59</v>
      </c>
      <c r="P15" s="6" t="s">
        <v>60</v>
      </c>
    </row>
    <row r="16" spans="1:16" ht="16" customHeight="1" x14ac:dyDescent="0.2">
      <c r="A16" s="7">
        <v>1</v>
      </c>
      <c r="B16" s="8"/>
      <c r="C16" s="8"/>
      <c r="D16" s="22"/>
      <c r="E16" s="9"/>
      <c r="F16" s="9"/>
      <c r="G16" s="9"/>
      <c r="H16" s="12"/>
      <c r="I16" s="22"/>
      <c r="J16" s="12"/>
      <c r="K16" s="22"/>
      <c r="L16" s="22"/>
      <c r="M16" s="12"/>
      <c r="N16" s="30" t="str">
        <f>IF(I16="","",(I16-D16))</f>
        <v/>
      </c>
      <c r="O16" s="24" t="str">
        <f>IF(K16="","",(K16-I16))</f>
        <v/>
      </c>
      <c r="P16" s="25" t="str">
        <f>IF(L16="","",(L16-K16))</f>
        <v/>
      </c>
    </row>
    <row r="17" spans="1:18" ht="16" customHeight="1" x14ac:dyDescent="0.2">
      <c r="A17" s="10">
        <v>2</v>
      </c>
      <c r="B17" s="11"/>
      <c r="C17" s="11"/>
      <c r="D17" s="23"/>
      <c r="E17" s="12"/>
      <c r="F17" s="12"/>
      <c r="G17" s="12"/>
      <c r="H17" s="12"/>
      <c r="I17" s="23"/>
      <c r="J17" s="12"/>
      <c r="K17" s="23"/>
      <c r="L17" s="23"/>
      <c r="M17" s="12"/>
      <c r="N17" s="31" t="str">
        <f t="shared" ref="N17:N50" si="0">IF(I17="","",(I17-D17))</f>
        <v/>
      </c>
      <c r="O17" s="26" t="str">
        <f t="shared" ref="O17:O50" si="1">IF(K17="","",(K17-I17))</f>
        <v/>
      </c>
      <c r="P17" s="27" t="str">
        <f t="shared" ref="P17:P50" si="2">IF(L17="","",(L17-K17))</f>
        <v/>
      </c>
    </row>
    <row r="18" spans="1:18" ht="16" customHeight="1" x14ac:dyDescent="0.2">
      <c r="A18" s="10">
        <v>3</v>
      </c>
      <c r="B18" s="11"/>
      <c r="C18" s="11"/>
      <c r="D18" s="23"/>
      <c r="E18" s="12"/>
      <c r="F18" s="12"/>
      <c r="G18" s="12"/>
      <c r="H18" s="12"/>
      <c r="I18" s="23"/>
      <c r="J18" s="12"/>
      <c r="K18" s="23"/>
      <c r="L18" s="23"/>
      <c r="M18" s="12"/>
      <c r="N18" s="31" t="str">
        <f t="shared" si="0"/>
        <v/>
      </c>
      <c r="O18" s="26" t="str">
        <f t="shared" si="1"/>
        <v/>
      </c>
      <c r="P18" s="27" t="str">
        <f t="shared" si="2"/>
        <v/>
      </c>
    </row>
    <row r="19" spans="1:18" ht="16" customHeight="1" x14ac:dyDescent="0.2">
      <c r="A19" s="10">
        <v>4</v>
      </c>
      <c r="B19" s="11"/>
      <c r="C19" s="11"/>
      <c r="D19" s="23"/>
      <c r="E19" s="12"/>
      <c r="F19" s="12"/>
      <c r="G19" s="12"/>
      <c r="H19" s="12"/>
      <c r="I19" s="23"/>
      <c r="J19" s="12"/>
      <c r="K19" s="23"/>
      <c r="L19" s="23"/>
      <c r="M19" s="12"/>
      <c r="N19" s="31" t="str">
        <f t="shared" si="0"/>
        <v/>
      </c>
      <c r="O19" s="26" t="str">
        <f t="shared" si="1"/>
        <v/>
      </c>
      <c r="P19" s="27" t="str">
        <f t="shared" si="2"/>
        <v/>
      </c>
    </row>
    <row r="20" spans="1:18" ht="16" customHeight="1" x14ac:dyDescent="0.2">
      <c r="A20" s="10">
        <v>5</v>
      </c>
      <c r="B20" s="11"/>
      <c r="C20" s="11"/>
      <c r="D20" s="23"/>
      <c r="E20" s="12"/>
      <c r="F20" s="12"/>
      <c r="G20" s="12"/>
      <c r="H20" s="12"/>
      <c r="I20" s="23"/>
      <c r="J20" s="12"/>
      <c r="K20" s="23"/>
      <c r="L20" s="23"/>
      <c r="M20" s="12"/>
      <c r="N20" s="31" t="str">
        <f t="shared" si="0"/>
        <v/>
      </c>
      <c r="O20" s="26" t="str">
        <f t="shared" si="1"/>
        <v/>
      </c>
      <c r="P20" s="27" t="str">
        <f t="shared" si="2"/>
        <v/>
      </c>
      <c r="Q20" s="13"/>
      <c r="R20" s="13"/>
    </row>
    <row r="21" spans="1:18" ht="16" customHeight="1" x14ac:dyDescent="0.2">
      <c r="A21" s="10">
        <v>6</v>
      </c>
      <c r="B21" s="11"/>
      <c r="C21" s="11"/>
      <c r="D21" s="23"/>
      <c r="E21" s="12"/>
      <c r="F21" s="12"/>
      <c r="G21" s="12"/>
      <c r="H21" s="12"/>
      <c r="I21" s="23"/>
      <c r="J21" s="12"/>
      <c r="K21" s="23"/>
      <c r="L21" s="12"/>
      <c r="M21" s="12"/>
      <c r="N21" s="31" t="str">
        <f t="shared" si="0"/>
        <v/>
      </c>
      <c r="O21" s="26" t="str">
        <f t="shared" si="1"/>
        <v/>
      </c>
      <c r="P21" s="27" t="str">
        <f t="shared" si="2"/>
        <v/>
      </c>
      <c r="Q21" s="13"/>
      <c r="R21" s="13"/>
    </row>
    <row r="22" spans="1:18" ht="16" customHeight="1" x14ac:dyDescent="0.2">
      <c r="A22" s="10">
        <v>7</v>
      </c>
      <c r="B22" s="11"/>
      <c r="C22" s="11"/>
      <c r="D22" s="23"/>
      <c r="E22" s="12"/>
      <c r="F22" s="12"/>
      <c r="G22" s="12"/>
      <c r="H22" s="12"/>
      <c r="I22" s="23"/>
      <c r="J22" s="12"/>
      <c r="K22" s="23"/>
      <c r="L22" s="23"/>
      <c r="M22" s="12"/>
      <c r="N22" s="31" t="str">
        <f t="shared" si="0"/>
        <v/>
      </c>
      <c r="O22" s="26" t="str">
        <f t="shared" si="1"/>
        <v/>
      </c>
      <c r="P22" s="27" t="str">
        <f t="shared" si="2"/>
        <v/>
      </c>
      <c r="Q22" s="13"/>
      <c r="R22" s="13"/>
    </row>
    <row r="23" spans="1:18" ht="16" customHeight="1" x14ac:dyDescent="0.2">
      <c r="A23" s="7">
        <v>8</v>
      </c>
      <c r="B23" s="11"/>
      <c r="C23" s="11"/>
      <c r="D23" s="23"/>
      <c r="E23" s="12"/>
      <c r="F23" s="12"/>
      <c r="G23" s="12"/>
      <c r="H23" s="12"/>
      <c r="I23" s="23"/>
      <c r="J23" s="12"/>
      <c r="K23" s="23"/>
      <c r="L23" s="23"/>
      <c r="M23" s="12"/>
      <c r="N23" s="31" t="str">
        <f t="shared" si="0"/>
        <v/>
      </c>
      <c r="O23" s="26" t="str">
        <f t="shared" si="1"/>
        <v/>
      </c>
      <c r="P23" s="27" t="str">
        <f t="shared" si="2"/>
        <v/>
      </c>
      <c r="Q23" s="13"/>
      <c r="R23" s="13"/>
    </row>
    <row r="24" spans="1:18" ht="16" customHeight="1" x14ac:dyDescent="0.2">
      <c r="A24" s="10">
        <v>9</v>
      </c>
      <c r="B24" s="11"/>
      <c r="C24" s="113"/>
      <c r="D24" s="23"/>
      <c r="E24" s="12"/>
      <c r="F24" s="12"/>
      <c r="G24" s="12"/>
      <c r="H24" s="23"/>
      <c r="I24" s="23"/>
      <c r="J24" s="23"/>
      <c r="K24" s="23"/>
      <c r="L24" s="23"/>
      <c r="M24" s="12"/>
      <c r="N24" s="31" t="str">
        <f t="shared" si="0"/>
        <v/>
      </c>
      <c r="O24" s="26" t="str">
        <f t="shared" si="1"/>
        <v/>
      </c>
      <c r="P24" s="27" t="str">
        <f t="shared" si="2"/>
        <v/>
      </c>
      <c r="Q24" s="13"/>
      <c r="R24" s="13"/>
    </row>
    <row r="25" spans="1:18" ht="16" customHeight="1" x14ac:dyDescent="0.2">
      <c r="A25" s="10">
        <v>10</v>
      </c>
      <c r="B25" s="11"/>
      <c r="C25" s="113"/>
      <c r="D25" s="23"/>
      <c r="E25" s="12"/>
      <c r="F25" s="12"/>
      <c r="G25" s="12"/>
      <c r="H25" s="23"/>
      <c r="I25" s="23"/>
      <c r="J25" s="23"/>
      <c r="K25" s="23"/>
      <c r="L25" s="12"/>
      <c r="M25" s="12"/>
      <c r="N25" s="31" t="str">
        <f t="shared" si="0"/>
        <v/>
      </c>
      <c r="O25" s="26" t="str">
        <f t="shared" si="1"/>
        <v/>
      </c>
      <c r="P25" s="27" t="str">
        <f t="shared" si="2"/>
        <v/>
      </c>
      <c r="Q25" s="13"/>
      <c r="R25" s="13"/>
    </row>
    <row r="26" spans="1:18" ht="16" customHeight="1" x14ac:dyDescent="0.2">
      <c r="A26" s="10">
        <v>11</v>
      </c>
      <c r="B26" s="11"/>
      <c r="C26" s="113"/>
      <c r="D26" s="23"/>
      <c r="E26" s="12"/>
      <c r="F26" s="12"/>
      <c r="G26" s="12"/>
      <c r="H26" s="23"/>
      <c r="I26" s="23"/>
      <c r="J26" s="23"/>
      <c r="K26" s="23"/>
      <c r="L26" s="12"/>
      <c r="M26" s="12"/>
      <c r="N26" s="31" t="str">
        <f t="shared" si="0"/>
        <v/>
      </c>
      <c r="O26" s="26" t="str">
        <f t="shared" si="1"/>
        <v/>
      </c>
      <c r="P26" s="27" t="str">
        <f t="shared" si="2"/>
        <v/>
      </c>
      <c r="Q26" s="13"/>
      <c r="R26" s="13"/>
    </row>
    <row r="27" spans="1:18" ht="16" customHeight="1" x14ac:dyDescent="0.2">
      <c r="A27" s="10">
        <v>12</v>
      </c>
      <c r="B27" s="11"/>
      <c r="C27" s="113"/>
      <c r="D27" s="23"/>
      <c r="E27" s="12"/>
      <c r="F27" s="12"/>
      <c r="G27" s="12"/>
      <c r="H27" s="23"/>
      <c r="I27" s="23"/>
      <c r="J27" s="23"/>
      <c r="K27" s="23"/>
      <c r="L27" s="23"/>
      <c r="M27" s="12"/>
      <c r="N27" s="31" t="str">
        <f t="shared" si="0"/>
        <v/>
      </c>
      <c r="O27" s="26" t="str">
        <f t="shared" si="1"/>
        <v/>
      </c>
      <c r="P27" s="27" t="str">
        <f t="shared" si="2"/>
        <v/>
      </c>
      <c r="Q27" s="13"/>
      <c r="R27" s="13"/>
    </row>
    <row r="28" spans="1:18" ht="16" customHeight="1" x14ac:dyDescent="0.2">
      <c r="A28" s="10">
        <v>13</v>
      </c>
      <c r="B28" s="11"/>
      <c r="C28" s="11"/>
      <c r="D28" s="23"/>
      <c r="E28" s="12"/>
      <c r="F28" s="12"/>
      <c r="G28" s="12"/>
      <c r="H28" s="12"/>
      <c r="I28" s="23"/>
      <c r="J28" s="12"/>
      <c r="K28" s="23"/>
      <c r="L28" s="23"/>
      <c r="M28" s="12"/>
      <c r="N28" s="31" t="str">
        <f t="shared" si="0"/>
        <v/>
      </c>
      <c r="O28" s="26" t="str">
        <f t="shared" si="1"/>
        <v/>
      </c>
      <c r="P28" s="27" t="str">
        <f t="shared" si="2"/>
        <v/>
      </c>
      <c r="Q28" s="13"/>
      <c r="R28" s="13"/>
    </row>
    <row r="29" spans="1:18" ht="16" customHeight="1" x14ac:dyDescent="0.2">
      <c r="A29" s="10">
        <v>14</v>
      </c>
      <c r="B29" s="11"/>
      <c r="C29" s="11"/>
      <c r="D29" s="23"/>
      <c r="E29" s="12"/>
      <c r="F29" s="12"/>
      <c r="G29" s="12"/>
      <c r="H29" s="12"/>
      <c r="I29" s="23"/>
      <c r="J29" s="12"/>
      <c r="K29" s="23"/>
      <c r="L29" s="23"/>
      <c r="M29" s="12"/>
      <c r="N29" s="31" t="str">
        <f t="shared" si="0"/>
        <v/>
      </c>
      <c r="O29" s="26" t="str">
        <f t="shared" si="1"/>
        <v/>
      </c>
      <c r="P29" s="27" t="str">
        <f t="shared" si="2"/>
        <v/>
      </c>
      <c r="Q29" s="13"/>
      <c r="R29" s="13"/>
    </row>
    <row r="30" spans="1:18" ht="16" customHeight="1" x14ac:dyDescent="0.2">
      <c r="A30" s="7">
        <v>15</v>
      </c>
      <c r="B30" s="11"/>
      <c r="C30" s="11"/>
      <c r="D30" s="23"/>
      <c r="E30" s="12"/>
      <c r="F30" s="12"/>
      <c r="G30" s="12"/>
      <c r="H30" s="12"/>
      <c r="I30" s="23"/>
      <c r="J30" s="12"/>
      <c r="K30" s="23"/>
      <c r="L30" s="23"/>
      <c r="M30" s="12"/>
      <c r="N30" s="31" t="str">
        <f t="shared" si="0"/>
        <v/>
      </c>
      <c r="O30" s="26" t="str">
        <f t="shared" si="1"/>
        <v/>
      </c>
      <c r="P30" s="27" t="str">
        <f t="shared" si="2"/>
        <v/>
      </c>
      <c r="Q30" s="13"/>
      <c r="R30" s="13"/>
    </row>
    <row r="31" spans="1:18" ht="16" customHeight="1" x14ac:dyDescent="0.2">
      <c r="A31" s="10">
        <v>16</v>
      </c>
      <c r="B31" s="11"/>
      <c r="C31" s="11"/>
      <c r="D31" s="23"/>
      <c r="E31" s="12"/>
      <c r="F31" s="12"/>
      <c r="G31" s="12"/>
      <c r="H31" s="12"/>
      <c r="I31" s="23"/>
      <c r="J31" s="12"/>
      <c r="K31" s="23"/>
      <c r="L31" s="23"/>
      <c r="M31" s="12"/>
      <c r="N31" s="31" t="str">
        <f t="shared" si="0"/>
        <v/>
      </c>
      <c r="O31" s="26" t="str">
        <f t="shared" si="1"/>
        <v/>
      </c>
      <c r="P31" s="27" t="str">
        <f t="shared" si="2"/>
        <v/>
      </c>
      <c r="Q31" s="13"/>
      <c r="R31" s="13"/>
    </row>
    <row r="32" spans="1:18" ht="16" customHeight="1" x14ac:dyDescent="0.2">
      <c r="A32" s="10">
        <v>17</v>
      </c>
      <c r="B32" s="11"/>
      <c r="C32" s="11"/>
      <c r="D32" s="23"/>
      <c r="E32" s="12"/>
      <c r="F32" s="12"/>
      <c r="G32" s="12"/>
      <c r="H32" s="12"/>
      <c r="I32" s="23"/>
      <c r="J32" s="12"/>
      <c r="K32" s="23"/>
      <c r="L32" s="23"/>
      <c r="M32" s="12"/>
      <c r="N32" s="31" t="str">
        <f t="shared" si="0"/>
        <v/>
      </c>
      <c r="O32" s="26" t="str">
        <f t="shared" si="1"/>
        <v/>
      </c>
      <c r="P32" s="27" t="str">
        <f t="shared" si="2"/>
        <v/>
      </c>
      <c r="Q32" s="13"/>
      <c r="R32" s="13"/>
    </row>
    <row r="33" spans="1:18" ht="16" customHeight="1" x14ac:dyDescent="0.2">
      <c r="A33" s="10">
        <v>18</v>
      </c>
      <c r="B33" s="11"/>
      <c r="C33" s="11"/>
      <c r="D33" s="23"/>
      <c r="E33" s="12"/>
      <c r="F33" s="12"/>
      <c r="G33" s="12"/>
      <c r="H33" s="12"/>
      <c r="I33" s="23"/>
      <c r="J33" s="12"/>
      <c r="K33" s="23"/>
      <c r="L33" s="23"/>
      <c r="M33" s="12"/>
      <c r="N33" s="31" t="str">
        <f t="shared" si="0"/>
        <v/>
      </c>
      <c r="O33" s="26" t="str">
        <f t="shared" si="1"/>
        <v/>
      </c>
      <c r="P33" s="27" t="str">
        <f t="shared" si="2"/>
        <v/>
      </c>
      <c r="Q33" s="13"/>
      <c r="R33" s="13"/>
    </row>
    <row r="34" spans="1:18" ht="16" customHeight="1" x14ac:dyDescent="0.2">
      <c r="A34" s="10">
        <v>19</v>
      </c>
      <c r="B34" s="11"/>
      <c r="C34" s="11"/>
      <c r="D34" s="23"/>
      <c r="E34" s="12"/>
      <c r="F34" s="12"/>
      <c r="G34" s="12"/>
      <c r="H34" s="12"/>
      <c r="I34" s="23"/>
      <c r="J34" s="12"/>
      <c r="K34" s="23"/>
      <c r="L34" s="23"/>
      <c r="M34" s="12"/>
      <c r="N34" s="31" t="str">
        <f t="shared" si="0"/>
        <v/>
      </c>
      <c r="O34" s="26" t="str">
        <f t="shared" si="1"/>
        <v/>
      </c>
      <c r="P34" s="27" t="str">
        <f t="shared" si="2"/>
        <v/>
      </c>
      <c r="Q34" s="13"/>
      <c r="R34" s="13"/>
    </row>
    <row r="35" spans="1:18" ht="16" customHeight="1" x14ac:dyDescent="0.2">
      <c r="A35" s="10">
        <v>20</v>
      </c>
      <c r="B35" s="11"/>
      <c r="C35" s="11"/>
      <c r="D35" s="23"/>
      <c r="E35" s="12"/>
      <c r="F35" s="12"/>
      <c r="G35" s="12"/>
      <c r="H35" s="12"/>
      <c r="I35" s="23"/>
      <c r="J35" s="12"/>
      <c r="K35" s="23"/>
      <c r="L35" s="23"/>
      <c r="M35" s="12"/>
      <c r="N35" s="31" t="str">
        <f t="shared" si="0"/>
        <v/>
      </c>
      <c r="O35" s="26" t="str">
        <f t="shared" si="1"/>
        <v/>
      </c>
      <c r="P35" s="27" t="str">
        <f t="shared" si="2"/>
        <v/>
      </c>
      <c r="Q35" s="13"/>
      <c r="R35" s="13"/>
    </row>
    <row r="36" spans="1:18" ht="16" customHeight="1" x14ac:dyDescent="0.2">
      <c r="A36" s="10">
        <v>21</v>
      </c>
      <c r="B36" s="11"/>
      <c r="C36" s="11"/>
      <c r="D36" s="23"/>
      <c r="E36" s="12"/>
      <c r="F36" s="12"/>
      <c r="G36" s="12"/>
      <c r="H36" s="12"/>
      <c r="I36" s="23"/>
      <c r="J36" s="12"/>
      <c r="K36" s="23"/>
      <c r="L36" s="23"/>
      <c r="M36" s="12"/>
      <c r="N36" s="31" t="str">
        <f t="shared" si="0"/>
        <v/>
      </c>
      <c r="O36" s="26" t="str">
        <f t="shared" si="1"/>
        <v/>
      </c>
      <c r="P36" s="27" t="str">
        <f t="shared" si="2"/>
        <v/>
      </c>
      <c r="Q36" s="13"/>
      <c r="R36" s="13"/>
    </row>
    <row r="37" spans="1:18" ht="16" customHeight="1" x14ac:dyDescent="0.2">
      <c r="A37" s="7">
        <v>22</v>
      </c>
      <c r="B37" s="11"/>
      <c r="C37" s="11"/>
      <c r="D37" s="23"/>
      <c r="E37" s="12"/>
      <c r="F37" s="12"/>
      <c r="G37" s="12"/>
      <c r="H37" s="12"/>
      <c r="I37" s="23"/>
      <c r="J37" s="12"/>
      <c r="K37" s="23"/>
      <c r="L37" s="23"/>
      <c r="M37" s="12"/>
      <c r="N37" s="31" t="str">
        <f t="shared" si="0"/>
        <v/>
      </c>
      <c r="O37" s="26" t="str">
        <f t="shared" si="1"/>
        <v/>
      </c>
      <c r="P37" s="27" t="str">
        <f t="shared" si="2"/>
        <v/>
      </c>
      <c r="Q37" s="13"/>
      <c r="R37" s="13"/>
    </row>
    <row r="38" spans="1:18" ht="16" customHeight="1" x14ac:dyDescent="0.2">
      <c r="A38" s="10">
        <v>23</v>
      </c>
      <c r="B38" s="11"/>
      <c r="C38" s="11"/>
      <c r="D38" s="23"/>
      <c r="E38" s="12"/>
      <c r="F38" s="12"/>
      <c r="G38" s="12"/>
      <c r="H38" s="12"/>
      <c r="I38" s="23"/>
      <c r="J38" s="12"/>
      <c r="K38" s="23"/>
      <c r="L38" s="23"/>
      <c r="M38" s="12"/>
      <c r="N38" s="31" t="str">
        <f t="shared" si="0"/>
        <v/>
      </c>
      <c r="O38" s="26" t="str">
        <f t="shared" si="1"/>
        <v/>
      </c>
      <c r="P38" s="27" t="str">
        <f t="shared" si="2"/>
        <v/>
      </c>
      <c r="Q38" s="13"/>
      <c r="R38" s="13"/>
    </row>
    <row r="39" spans="1:18" ht="16" customHeight="1" x14ac:dyDescent="0.2">
      <c r="A39" s="10">
        <v>24</v>
      </c>
      <c r="B39" s="11"/>
      <c r="C39" s="11"/>
      <c r="D39" s="23"/>
      <c r="E39" s="12"/>
      <c r="F39" s="12"/>
      <c r="G39" s="12"/>
      <c r="H39" s="12"/>
      <c r="I39" s="23"/>
      <c r="J39" s="12"/>
      <c r="K39" s="23"/>
      <c r="L39" s="23"/>
      <c r="M39" s="12"/>
      <c r="N39" s="31" t="str">
        <f t="shared" si="0"/>
        <v/>
      </c>
      <c r="O39" s="26" t="str">
        <f t="shared" si="1"/>
        <v/>
      </c>
      <c r="P39" s="27" t="str">
        <f t="shared" si="2"/>
        <v/>
      </c>
      <c r="Q39" s="13"/>
      <c r="R39" s="13"/>
    </row>
    <row r="40" spans="1:18" ht="16" customHeight="1" x14ac:dyDescent="0.2">
      <c r="A40" s="10">
        <v>25</v>
      </c>
      <c r="B40" s="11"/>
      <c r="C40" s="11"/>
      <c r="D40" s="23"/>
      <c r="E40" s="12"/>
      <c r="F40" s="12"/>
      <c r="G40" s="12"/>
      <c r="H40" s="12"/>
      <c r="I40" s="23"/>
      <c r="J40" s="12"/>
      <c r="K40" s="23"/>
      <c r="L40" s="23"/>
      <c r="M40" s="12"/>
      <c r="N40" s="31" t="str">
        <f t="shared" si="0"/>
        <v/>
      </c>
      <c r="O40" s="26" t="str">
        <f t="shared" si="1"/>
        <v/>
      </c>
      <c r="P40" s="27" t="str">
        <f t="shared" si="2"/>
        <v/>
      </c>
      <c r="Q40" s="13"/>
      <c r="R40" s="13"/>
    </row>
    <row r="41" spans="1:18" ht="16" customHeight="1" x14ac:dyDescent="0.2">
      <c r="A41" s="10">
        <v>26</v>
      </c>
      <c r="B41" s="11"/>
      <c r="C41" s="11"/>
      <c r="D41" s="113"/>
      <c r="E41" s="12"/>
      <c r="F41" s="12"/>
      <c r="G41" s="12"/>
      <c r="H41" s="12"/>
      <c r="I41" s="12"/>
      <c r="J41" s="12"/>
      <c r="K41" s="12"/>
      <c r="L41" s="12"/>
      <c r="M41" s="12"/>
      <c r="N41" s="31" t="str">
        <f t="shared" si="0"/>
        <v/>
      </c>
      <c r="O41" s="26" t="str">
        <f t="shared" si="1"/>
        <v/>
      </c>
      <c r="P41" s="27" t="str">
        <f t="shared" si="2"/>
        <v/>
      </c>
      <c r="Q41" s="13"/>
      <c r="R41" s="13"/>
    </row>
    <row r="42" spans="1:18" ht="16" customHeight="1" x14ac:dyDescent="0.2">
      <c r="A42" s="10">
        <v>27</v>
      </c>
      <c r="B42" s="11"/>
      <c r="C42" s="11"/>
      <c r="D42" s="113"/>
      <c r="E42" s="12"/>
      <c r="F42" s="12"/>
      <c r="G42" s="12"/>
      <c r="H42" s="12"/>
      <c r="I42" s="23"/>
      <c r="J42" s="12"/>
      <c r="K42" s="23"/>
      <c r="L42" s="12"/>
      <c r="M42" s="12"/>
      <c r="N42" s="31" t="str">
        <f t="shared" si="0"/>
        <v/>
      </c>
      <c r="O42" s="26" t="str">
        <f t="shared" si="1"/>
        <v/>
      </c>
      <c r="P42" s="27" t="str">
        <f t="shared" si="2"/>
        <v/>
      </c>
      <c r="Q42" s="13"/>
      <c r="R42" s="13"/>
    </row>
    <row r="43" spans="1:18" ht="16" customHeight="1" x14ac:dyDescent="0.2">
      <c r="A43" s="10">
        <v>28</v>
      </c>
      <c r="B43" s="11"/>
      <c r="C43" s="11"/>
      <c r="D43" s="113"/>
      <c r="E43" s="12"/>
      <c r="F43" s="12"/>
      <c r="G43" s="12"/>
      <c r="H43" s="12"/>
      <c r="I43" s="12"/>
      <c r="J43" s="12"/>
      <c r="K43" s="12"/>
      <c r="L43" s="12"/>
      <c r="M43" s="12"/>
      <c r="N43" s="31" t="str">
        <f t="shared" si="0"/>
        <v/>
      </c>
      <c r="O43" s="26" t="str">
        <f t="shared" si="1"/>
        <v/>
      </c>
      <c r="P43" s="27" t="str">
        <f t="shared" si="2"/>
        <v/>
      </c>
      <c r="Q43" s="13"/>
      <c r="R43" s="13"/>
    </row>
    <row r="44" spans="1:18" ht="16" customHeight="1" x14ac:dyDescent="0.2">
      <c r="A44" s="7">
        <v>29</v>
      </c>
      <c r="B44" s="11"/>
      <c r="C44" s="11"/>
      <c r="D44" s="23"/>
      <c r="E44" s="12"/>
      <c r="F44" s="12"/>
      <c r="G44" s="12"/>
      <c r="H44" s="12"/>
      <c r="I44" s="23"/>
      <c r="J44" s="12"/>
      <c r="K44" s="23"/>
      <c r="L44" s="12"/>
      <c r="M44" s="12"/>
      <c r="N44" s="31" t="str">
        <f t="shared" si="0"/>
        <v/>
      </c>
      <c r="O44" s="26" t="str">
        <f t="shared" si="1"/>
        <v/>
      </c>
      <c r="P44" s="27" t="str">
        <f t="shared" si="2"/>
        <v/>
      </c>
      <c r="Q44" s="13"/>
      <c r="R44" s="13"/>
    </row>
    <row r="45" spans="1:18" ht="16" customHeight="1" x14ac:dyDescent="0.2">
      <c r="A45" s="10">
        <v>30</v>
      </c>
      <c r="B45" s="11"/>
      <c r="C45" s="11"/>
      <c r="D45" s="23"/>
      <c r="E45" s="12"/>
      <c r="F45" s="12"/>
      <c r="G45" s="12"/>
      <c r="H45" s="12"/>
      <c r="I45" s="23"/>
      <c r="J45" s="12"/>
      <c r="K45" s="23"/>
      <c r="L45" s="23"/>
      <c r="M45" s="12"/>
      <c r="N45" s="31" t="str">
        <f t="shared" si="0"/>
        <v/>
      </c>
      <c r="O45" s="26" t="str">
        <f t="shared" si="1"/>
        <v/>
      </c>
      <c r="P45" s="27" t="str">
        <f t="shared" si="2"/>
        <v/>
      </c>
      <c r="Q45" s="13"/>
      <c r="R45" s="13"/>
    </row>
    <row r="46" spans="1:18" ht="16" customHeight="1" x14ac:dyDescent="0.2">
      <c r="A46" s="10">
        <v>31</v>
      </c>
      <c r="B46" s="11"/>
      <c r="C46" s="11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31" t="str">
        <f t="shared" si="0"/>
        <v/>
      </c>
      <c r="O46" s="26" t="str">
        <f t="shared" si="1"/>
        <v/>
      </c>
      <c r="P46" s="27" t="str">
        <f t="shared" si="2"/>
        <v/>
      </c>
      <c r="Q46" s="13"/>
      <c r="R46" s="13"/>
    </row>
    <row r="47" spans="1:18" ht="16" customHeight="1" x14ac:dyDescent="0.2">
      <c r="A47" s="10">
        <v>32</v>
      </c>
      <c r="B47" s="11"/>
      <c r="C47" s="11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31" t="str">
        <f t="shared" si="0"/>
        <v/>
      </c>
      <c r="O47" s="26" t="str">
        <f t="shared" si="1"/>
        <v/>
      </c>
      <c r="P47" s="27" t="str">
        <f t="shared" si="2"/>
        <v/>
      </c>
      <c r="Q47" s="13"/>
      <c r="R47" s="13"/>
    </row>
    <row r="48" spans="1:18" ht="16" customHeight="1" x14ac:dyDescent="0.2">
      <c r="A48" s="10">
        <v>33</v>
      </c>
      <c r="B48" s="11"/>
      <c r="C48" s="11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31" t="str">
        <f t="shared" si="0"/>
        <v/>
      </c>
      <c r="O48" s="26" t="str">
        <f t="shared" si="1"/>
        <v/>
      </c>
      <c r="P48" s="27" t="str">
        <f t="shared" si="2"/>
        <v/>
      </c>
      <c r="Q48" s="13"/>
      <c r="R48" s="13"/>
    </row>
    <row r="49" spans="1:18" ht="16" customHeight="1" x14ac:dyDescent="0.2">
      <c r="A49" s="10">
        <v>34</v>
      </c>
      <c r="B49" s="11"/>
      <c r="C49" s="11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31" t="str">
        <f t="shared" si="0"/>
        <v/>
      </c>
      <c r="O49" s="26" t="str">
        <f t="shared" si="1"/>
        <v/>
      </c>
      <c r="P49" s="27" t="str">
        <f t="shared" si="2"/>
        <v/>
      </c>
      <c r="Q49" s="13"/>
      <c r="R49" s="13"/>
    </row>
    <row r="50" spans="1:18" ht="16" customHeight="1" thickBot="1" x14ac:dyDescent="0.25">
      <c r="A50" s="33">
        <v>35</v>
      </c>
      <c r="B50" s="14"/>
      <c r="C50" s="14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32" t="str">
        <f t="shared" si="0"/>
        <v/>
      </c>
      <c r="O50" s="28" t="str">
        <f t="shared" si="1"/>
        <v/>
      </c>
      <c r="P50" s="29" t="str">
        <f t="shared" si="2"/>
        <v/>
      </c>
      <c r="Q50" s="13"/>
      <c r="R50" s="13"/>
    </row>
    <row r="51" spans="1:18" ht="8" customHeight="1" x14ac:dyDescent="0.2"/>
    <row r="52" spans="1:18" ht="20" customHeight="1" thickBot="1" x14ac:dyDescent="0.25">
      <c r="A52" s="1" t="s">
        <v>53</v>
      </c>
      <c r="C52" s="16"/>
      <c r="F52" s="1" t="s">
        <v>41</v>
      </c>
      <c r="K52" s="1" t="s">
        <v>55</v>
      </c>
    </row>
    <row r="53" spans="1:18" ht="16" customHeight="1" x14ac:dyDescent="0.2">
      <c r="A53" s="227"/>
      <c r="B53" s="229" t="s">
        <v>39</v>
      </c>
      <c r="C53" s="231" t="s">
        <v>30</v>
      </c>
      <c r="D53" s="233" t="s">
        <v>31</v>
      </c>
      <c r="F53" s="235" t="s">
        <v>32</v>
      </c>
      <c r="G53" s="237" t="s">
        <v>33</v>
      </c>
      <c r="H53" s="237" t="s">
        <v>34</v>
      </c>
      <c r="I53" s="237" t="s">
        <v>35</v>
      </c>
      <c r="K53" s="235" t="s">
        <v>21</v>
      </c>
      <c r="L53" s="237" t="s">
        <v>47</v>
      </c>
      <c r="M53" s="237" t="s">
        <v>48</v>
      </c>
      <c r="N53" s="237" t="s">
        <v>49</v>
      </c>
      <c r="O53" s="245" t="s">
        <v>50</v>
      </c>
      <c r="P53" s="238" t="s">
        <v>54</v>
      </c>
      <c r="Q53" s="240" t="s">
        <v>52</v>
      </c>
    </row>
    <row r="54" spans="1:18" ht="16" customHeight="1" thickBot="1" x14ac:dyDescent="0.25">
      <c r="A54" s="228"/>
      <c r="B54" s="230"/>
      <c r="C54" s="232"/>
      <c r="D54" s="234"/>
      <c r="F54" s="236"/>
      <c r="G54" s="236"/>
      <c r="H54" s="236"/>
      <c r="I54" s="236"/>
      <c r="K54" s="244"/>
      <c r="L54" s="244"/>
      <c r="M54" s="244"/>
      <c r="N54" s="244"/>
      <c r="O54" s="246"/>
      <c r="P54" s="239"/>
      <c r="Q54" s="241"/>
    </row>
    <row r="55" spans="1:18" ht="16" customHeight="1" x14ac:dyDescent="0.2">
      <c r="A55" s="17">
        <v>1</v>
      </c>
      <c r="B55" s="34"/>
      <c r="C55" s="35"/>
      <c r="D55" s="18"/>
      <c r="F55" s="242">
        <f>COUNT(D16:D50)</f>
        <v>0</v>
      </c>
      <c r="G55" s="242">
        <f>COUNTIF(H16:H50,"〇")</f>
        <v>0</v>
      </c>
      <c r="H55" s="242">
        <f>COUNTIF(J16:J50,"〇")</f>
        <v>0</v>
      </c>
      <c r="I55" s="242">
        <f>COUNTIF(M16:M50,"〇")</f>
        <v>0</v>
      </c>
      <c r="K55" s="47" t="s">
        <v>2</v>
      </c>
      <c r="L55" s="42"/>
      <c r="M55" s="42"/>
      <c r="N55" s="42"/>
      <c r="O55" s="42"/>
      <c r="P55" s="57" t="str">
        <f>IF(L55=0,"0%",(O55/L55))</f>
        <v>0%</v>
      </c>
      <c r="Q55" s="62" t="e">
        <f>O55/$O$64</f>
        <v>#DIV/0!</v>
      </c>
    </row>
    <row r="56" spans="1:18" ht="16" customHeight="1" thickBot="1" x14ac:dyDescent="0.25">
      <c r="A56" s="17">
        <v>2</v>
      </c>
      <c r="B56" s="34"/>
      <c r="C56" s="35"/>
      <c r="D56" s="18"/>
      <c r="F56" s="243"/>
      <c r="G56" s="243"/>
      <c r="H56" s="243"/>
      <c r="I56" s="243"/>
      <c r="K56" s="48" t="s">
        <v>6</v>
      </c>
      <c r="L56" s="43"/>
      <c r="M56" s="43"/>
      <c r="N56" s="43"/>
      <c r="O56" s="53"/>
      <c r="P56" s="58" t="str">
        <f t="shared" ref="P56:P64" si="3">IF(L56=0,"0%",(O56/L56))</f>
        <v>0%</v>
      </c>
      <c r="Q56" s="63" t="e">
        <f t="shared" ref="Q56:Q63" si="4">O56/$O$64</f>
        <v>#DIV/0!</v>
      </c>
    </row>
    <row r="57" spans="1:18" ht="16" customHeight="1" x14ac:dyDescent="0.2">
      <c r="A57" s="17">
        <v>3</v>
      </c>
      <c r="B57" s="34"/>
      <c r="C57" s="35"/>
      <c r="D57" s="18"/>
      <c r="F57" s="247" t="s">
        <v>36</v>
      </c>
      <c r="G57" s="248"/>
      <c r="H57" s="251" t="s">
        <v>37</v>
      </c>
      <c r="I57" s="248"/>
      <c r="K57" s="48" t="s">
        <v>9</v>
      </c>
      <c r="L57" s="43"/>
      <c r="M57" s="43"/>
      <c r="N57" s="43"/>
      <c r="O57" s="53"/>
      <c r="P57" s="58" t="str">
        <f t="shared" si="3"/>
        <v>0%</v>
      </c>
      <c r="Q57" s="63" t="e">
        <f t="shared" si="4"/>
        <v>#DIV/0!</v>
      </c>
    </row>
    <row r="58" spans="1:18" ht="16" customHeight="1" x14ac:dyDescent="0.2">
      <c r="A58" s="17">
        <v>4</v>
      </c>
      <c r="B58" s="34"/>
      <c r="C58" s="35"/>
      <c r="D58" s="18"/>
      <c r="F58" s="249"/>
      <c r="G58" s="250"/>
      <c r="H58" s="252"/>
      <c r="I58" s="250"/>
      <c r="K58" s="48" t="s">
        <v>12</v>
      </c>
      <c r="L58" s="43"/>
      <c r="M58" s="43"/>
      <c r="N58" s="43"/>
      <c r="O58" s="53"/>
      <c r="P58" s="58" t="str">
        <f t="shared" si="3"/>
        <v>0%</v>
      </c>
      <c r="Q58" s="63" t="e">
        <f t="shared" si="4"/>
        <v>#DIV/0!</v>
      </c>
    </row>
    <row r="59" spans="1:18" ht="16" customHeight="1" x14ac:dyDescent="0.2">
      <c r="A59" s="17">
        <v>5</v>
      </c>
      <c r="B59" s="34"/>
      <c r="C59" s="35"/>
      <c r="D59" s="18"/>
      <c r="F59" s="253" t="e">
        <f>D65/F55</f>
        <v>#DIV/0!</v>
      </c>
      <c r="G59" s="254"/>
      <c r="H59" s="257" t="e">
        <f>D65/I55</f>
        <v>#DIV/0!</v>
      </c>
      <c r="I59" s="254"/>
      <c r="K59" s="48" t="s">
        <v>13</v>
      </c>
      <c r="L59" s="43"/>
      <c r="M59" s="43"/>
      <c r="N59" s="43"/>
      <c r="O59" s="53"/>
      <c r="P59" s="58" t="str">
        <f t="shared" si="3"/>
        <v>0%</v>
      </c>
      <c r="Q59" s="63" t="e">
        <f t="shared" si="4"/>
        <v>#DIV/0!</v>
      </c>
    </row>
    <row r="60" spans="1:18" ht="16" customHeight="1" thickBot="1" x14ac:dyDescent="0.25">
      <c r="A60" s="17">
        <v>6</v>
      </c>
      <c r="B60" s="34"/>
      <c r="C60" s="35"/>
      <c r="D60" s="18"/>
      <c r="F60" s="255"/>
      <c r="G60" s="256"/>
      <c r="H60" s="258"/>
      <c r="I60" s="256"/>
      <c r="K60" s="48" t="s">
        <v>14</v>
      </c>
      <c r="L60" s="43"/>
      <c r="M60" s="43"/>
      <c r="N60" s="43"/>
      <c r="O60" s="53"/>
      <c r="P60" s="58" t="str">
        <f t="shared" si="3"/>
        <v>0%</v>
      </c>
      <c r="Q60" s="63" t="e">
        <f t="shared" si="4"/>
        <v>#DIV/0!</v>
      </c>
    </row>
    <row r="61" spans="1:18" ht="16" customHeight="1" thickBot="1" x14ac:dyDescent="0.25">
      <c r="A61" s="38">
        <v>7</v>
      </c>
      <c r="B61" s="39"/>
      <c r="C61" s="40"/>
      <c r="D61" s="41"/>
      <c r="F61" s="1" t="s">
        <v>42</v>
      </c>
      <c r="K61" s="48" t="s">
        <v>15</v>
      </c>
      <c r="L61" s="43"/>
      <c r="M61" s="43"/>
      <c r="N61" s="44"/>
      <c r="O61" s="54"/>
      <c r="P61" s="59" t="str">
        <f t="shared" si="3"/>
        <v>0%</v>
      </c>
      <c r="Q61" s="64" t="e">
        <f t="shared" si="4"/>
        <v>#DIV/0!</v>
      </c>
    </row>
    <row r="62" spans="1:18" ht="16" customHeight="1" x14ac:dyDescent="0.2">
      <c r="A62" s="38">
        <v>8</v>
      </c>
      <c r="B62" s="39"/>
      <c r="C62" s="40"/>
      <c r="D62" s="41"/>
      <c r="F62" s="235" t="s">
        <v>74</v>
      </c>
      <c r="G62" s="235" t="s">
        <v>43</v>
      </c>
      <c r="H62" s="237" t="s">
        <v>44</v>
      </c>
      <c r="I62" s="237" t="s">
        <v>45</v>
      </c>
      <c r="K62" s="48" t="s">
        <v>16</v>
      </c>
      <c r="L62" s="43"/>
      <c r="M62" s="43"/>
      <c r="N62" s="44"/>
      <c r="O62" s="54"/>
      <c r="P62" s="59" t="str">
        <f t="shared" si="3"/>
        <v>0%</v>
      </c>
      <c r="Q62" s="64" t="e">
        <f t="shared" si="4"/>
        <v>#DIV/0!</v>
      </c>
    </row>
    <row r="63" spans="1:18" ht="16" customHeight="1" thickBot="1" x14ac:dyDescent="0.25">
      <c r="A63" s="38">
        <v>9</v>
      </c>
      <c r="B63" s="39"/>
      <c r="C63" s="40"/>
      <c r="D63" s="41"/>
      <c r="F63" s="236"/>
      <c r="G63" s="236"/>
      <c r="H63" s="236"/>
      <c r="I63" s="236"/>
      <c r="K63" s="49" t="s">
        <v>17</v>
      </c>
      <c r="L63" s="45"/>
      <c r="M63" s="45"/>
      <c r="N63" s="46"/>
      <c r="O63" s="55"/>
      <c r="P63" s="60" t="str">
        <f t="shared" si="3"/>
        <v>0%</v>
      </c>
      <c r="Q63" s="65" t="e">
        <f t="shared" si="4"/>
        <v>#DIV/0!</v>
      </c>
    </row>
    <row r="64" spans="1:18" ht="15" customHeight="1" thickTop="1" thickBot="1" x14ac:dyDescent="0.25">
      <c r="A64" s="19">
        <v>10</v>
      </c>
      <c r="B64" s="36"/>
      <c r="C64" s="37"/>
      <c r="D64" s="20"/>
      <c r="F64" s="259" t="e">
        <f>I55/F55</f>
        <v>#DIV/0!</v>
      </c>
      <c r="G64" s="259" t="e">
        <f>G55/F55</f>
        <v>#DIV/0!</v>
      </c>
      <c r="H64" s="259" t="e">
        <f>H55/G55</f>
        <v>#DIV/0!</v>
      </c>
      <c r="I64" s="259" t="e">
        <f>I55/H55</f>
        <v>#DIV/0!</v>
      </c>
      <c r="K64" s="50" t="s">
        <v>51</v>
      </c>
      <c r="L64" s="51">
        <f>SUM(L55:L63)</f>
        <v>0</v>
      </c>
      <c r="M64" s="51">
        <f t="shared" ref="M64:O64" si="5">SUM(M55:M63)</f>
        <v>0</v>
      </c>
      <c r="N64" s="51">
        <f t="shared" si="5"/>
        <v>0</v>
      </c>
      <c r="O64" s="56">
        <f t="shared" si="5"/>
        <v>0</v>
      </c>
      <c r="P64" s="61" t="str">
        <f t="shared" si="3"/>
        <v>0%</v>
      </c>
      <c r="Q64" s="66" t="e">
        <f>O64/$O$64</f>
        <v>#DIV/0!</v>
      </c>
    </row>
    <row r="65" spans="1:9" ht="15" customHeight="1" thickTop="1" thickBot="1" x14ac:dyDescent="0.25">
      <c r="A65" s="261" t="s">
        <v>38</v>
      </c>
      <c r="B65" s="262"/>
      <c r="C65" s="263"/>
      <c r="D65" s="21">
        <f>SUM(D55:D64)</f>
        <v>0</v>
      </c>
      <c r="F65" s="260"/>
      <c r="G65" s="260"/>
      <c r="H65" s="260"/>
      <c r="I65" s="260"/>
    </row>
  </sheetData>
  <autoFilter ref="A15:R50" xr:uid="{00000000-0009-0000-0000-000009000000}"/>
  <mergeCells count="35">
    <mergeCell ref="G64:G65"/>
    <mergeCell ref="H64:H65"/>
    <mergeCell ref="I64:I65"/>
    <mergeCell ref="A65:C65"/>
    <mergeCell ref="F62:F63"/>
    <mergeCell ref="F64:F65"/>
    <mergeCell ref="F57:G58"/>
    <mergeCell ref="H57:I58"/>
    <mergeCell ref="F59:G60"/>
    <mergeCell ref="H59:I60"/>
    <mergeCell ref="G62:G63"/>
    <mergeCell ref="H62:H63"/>
    <mergeCell ref="I62:I63"/>
    <mergeCell ref="Q53:Q54"/>
    <mergeCell ref="F55:F56"/>
    <mergeCell ref="G55:G56"/>
    <mergeCell ref="H55:H56"/>
    <mergeCell ref="I55:I56"/>
    <mergeCell ref="I53:I54"/>
    <mergeCell ref="K53:K54"/>
    <mergeCell ref="L53:L54"/>
    <mergeCell ref="M53:M54"/>
    <mergeCell ref="N53:N54"/>
    <mergeCell ref="O53:O54"/>
    <mergeCell ref="C3:D3"/>
    <mergeCell ref="F3:G3"/>
    <mergeCell ref="N3:P14"/>
    <mergeCell ref="A53:A54"/>
    <mergeCell ref="B53:B54"/>
    <mergeCell ref="C53:C54"/>
    <mergeCell ref="D53:D54"/>
    <mergeCell ref="F53:F54"/>
    <mergeCell ref="G53:G54"/>
    <mergeCell ref="H53:H54"/>
    <mergeCell ref="P53:P54"/>
  </mergeCells>
  <phoneticPr fontId="2"/>
  <dataValidations count="5">
    <dataValidation type="list" allowBlank="1" showInputMessage="1" showErrorMessage="1" sqref="E45:E50 F41:F44 E16:E40 F26:F27" xr:uid="{00000000-0002-0000-0900-000000000000}">
      <formula1>$D$4:$D$13</formula1>
    </dataValidation>
    <dataValidation type="list" allowBlank="1" showInputMessage="1" showErrorMessage="1" sqref="G45:G50 H41:H44 G16:G40" xr:uid="{00000000-0002-0000-0900-000001000000}">
      <formula1>$F$4:$F$7</formula1>
    </dataValidation>
    <dataValidation type="list" allowBlank="1" showInputMessage="1" showErrorMessage="1" sqref="M45 I41:I43 H45:H50 M16:M18 J20 J24 J35:J38 J45 J16:J18 M20 M24 M35:M38 M27:M32 J27:J29 J31 H16:H40 J40" xr:uid="{00000000-0002-0000-0900-000002000000}">
      <formula1>$G$4:$G$7</formula1>
    </dataValidation>
    <dataValidation type="list" allowBlank="1" showInputMessage="1" showErrorMessage="1" sqref="J30 J19 J46:J50 J21:J23 J44 J25:J26 J32:J34 J39" xr:uid="{00000000-0002-0000-0900-000003000000}">
      <formula1>$I$4:$I$7</formula1>
    </dataValidation>
    <dataValidation type="list" allowBlank="1" showInputMessage="1" showErrorMessage="1" sqref="M19 M46:M50 M21:M23 M25:M26 M39:M44 M33:M34" xr:uid="{00000000-0002-0000-0900-000004000000}">
      <formula1>$L$4:$L$7</formula1>
    </dataValidation>
  </dataValidations>
  <pageMargins left="0.19685039370078741" right="0" top="0.19685039370078741" bottom="0.19685039370078741" header="0.31496062992125984" footer="0.31496062992125984"/>
  <pageSetup paperSize="9" scale="7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R65"/>
  <sheetViews>
    <sheetView topLeftCell="A47" zoomScale="85" zoomScaleNormal="85" zoomScaleSheetLayoutView="85" workbookViewId="0">
      <selection activeCell="L55" sqref="L55:O63"/>
    </sheetView>
  </sheetViews>
  <sheetFormatPr defaultColWidth="14.6328125" defaultRowHeight="15" customHeight="1" x14ac:dyDescent="0.2"/>
  <cols>
    <col min="1" max="1" width="4.6328125" customWidth="1"/>
    <col min="2" max="19" width="12.6328125" customWidth="1"/>
  </cols>
  <sheetData>
    <row r="1" spans="1:16" ht="20" customHeight="1" x14ac:dyDescent="0.2">
      <c r="A1" s="1" t="s">
        <v>0</v>
      </c>
      <c r="B1" s="1"/>
    </row>
    <row r="2" spans="1:16" ht="8" customHeight="1" thickBot="1" x14ac:dyDescent="0.25">
      <c r="A2" s="1"/>
      <c r="B2" s="1"/>
    </row>
    <row r="3" spans="1:16" ht="15" customHeight="1" x14ac:dyDescent="0.2">
      <c r="B3" s="2" t="s">
        <v>57</v>
      </c>
      <c r="C3" s="215"/>
      <c r="D3" s="215"/>
      <c r="E3" s="2" t="s">
        <v>1</v>
      </c>
      <c r="F3" s="216">
        <v>42430</v>
      </c>
      <c r="G3" s="217"/>
      <c r="N3" s="218" t="s">
        <v>56</v>
      </c>
      <c r="O3" s="219"/>
      <c r="P3" s="220"/>
    </row>
    <row r="4" spans="1:16" ht="15" hidden="1" customHeight="1" x14ac:dyDescent="0.2">
      <c r="D4" t="s">
        <v>2</v>
      </c>
      <c r="F4" t="s">
        <v>3</v>
      </c>
      <c r="G4" t="s">
        <v>4</v>
      </c>
      <c r="I4" t="s">
        <v>4</v>
      </c>
      <c r="L4" t="s">
        <v>4</v>
      </c>
      <c r="N4" s="221"/>
      <c r="O4" s="222"/>
      <c r="P4" s="223"/>
    </row>
    <row r="5" spans="1:16" ht="15" hidden="1" customHeight="1" x14ac:dyDescent="0.2">
      <c r="D5" t="s">
        <v>6</v>
      </c>
      <c r="F5" t="s">
        <v>7</v>
      </c>
      <c r="G5" t="s">
        <v>8</v>
      </c>
      <c r="I5" t="s">
        <v>8</v>
      </c>
      <c r="L5" t="s">
        <v>8</v>
      </c>
      <c r="N5" s="221"/>
      <c r="O5" s="222"/>
      <c r="P5" s="223"/>
    </row>
    <row r="6" spans="1:16" ht="15" hidden="1" customHeight="1" x14ac:dyDescent="0.2">
      <c r="D6" t="s">
        <v>9</v>
      </c>
      <c r="F6" t="s">
        <v>10</v>
      </c>
      <c r="G6" t="s">
        <v>11</v>
      </c>
      <c r="I6" t="s">
        <v>11</v>
      </c>
      <c r="L6" t="s">
        <v>11</v>
      </c>
      <c r="N6" s="221"/>
      <c r="O6" s="222"/>
      <c r="P6" s="223"/>
    </row>
    <row r="7" spans="1:16" ht="15" hidden="1" customHeight="1" x14ac:dyDescent="0.2">
      <c r="D7" t="s">
        <v>12</v>
      </c>
      <c r="N7" s="221"/>
      <c r="O7" s="222"/>
      <c r="P7" s="223"/>
    </row>
    <row r="8" spans="1:16" ht="15" hidden="1" customHeight="1" x14ac:dyDescent="0.2">
      <c r="D8" t="s">
        <v>13</v>
      </c>
      <c r="N8" s="221"/>
      <c r="O8" s="222"/>
      <c r="P8" s="223"/>
    </row>
    <row r="9" spans="1:16" ht="15" hidden="1" customHeight="1" x14ac:dyDescent="0.2">
      <c r="D9" t="s">
        <v>14</v>
      </c>
      <c r="N9" s="221"/>
      <c r="O9" s="222"/>
      <c r="P9" s="223"/>
    </row>
    <row r="10" spans="1:16" ht="15" hidden="1" customHeight="1" x14ac:dyDescent="0.2">
      <c r="D10" t="s">
        <v>15</v>
      </c>
      <c r="N10" s="221"/>
      <c r="O10" s="222"/>
      <c r="P10" s="223"/>
    </row>
    <row r="11" spans="1:16" ht="15" hidden="1" customHeight="1" x14ac:dyDescent="0.2">
      <c r="D11" t="s">
        <v>16</v>
      </c>
      <c r="N11" s="221"/>
      <c r="O11" s="222"/>
      <c r="P11" s="223"/>
    </row>
    <row r="12" spans="1:16" ht="15" hidden="1" customHeight="1" x14ac:dyDescent="0.2">
      <c r="D12" t="s">
        <v>17</v>
      </c>
      <c r="N12" s="221"/>
      <c r="O12" s="222"/>
      <c r="P12" s="223"/>
    </row>
    <row r="13" spans="1:16" ht="15" hidden="1" customHeight="1" x14ac:dyDescent="0.2">
      <c r="N13" s="221"/>
      <c r="O13" s="222"/>
      <c r="P13" s="223"/>
    </row>
    <row r="14" spans="1:16" ht="8" customHeight="1" thickBot="1" x14ac:dyDescent="0.25">
      <c r="N14" s="224"/>
      <c r="O14" s="225"/>
      <c r="P14" s="226"/>
    </row>
    <row r="15" spans="1:16" ht="18" customHeight="1" thickBot="1" x14ac:dyDescent="0.25">
      <c r="A15" s="3" t="s">
        <v>18</v>
      </c>
      <c r="B15" s="4" t="s">
        <v>40</v>
      </c>
      <c r="C15" s="4" t="s">
        <v>19</v>
      </c>
      <c r="D15" s="5" t="s">
        <v>20</v>
      </c>
      <c r="E15" s="5" t="s">
        <v>21</v>
      </c>
      <c r="F15" s="5" t="s">
        <v>22</v>
      </c>
      <c r="G15" s="5" t="s">
        <v>23</v>
      </c>
      <c r="H15" s="5" t="s">
        <v>24</v>
      </c>
      <c r="I15" s="5" t="s">
        <v>25</v>
      </c>
      <c r="J15" s="5" t="s">
        <v>26</v>
      </c>
      <c r="K15" s="5" t="s">
        <v>27</v>
      </c>
      <c r="L15" s="5" t="s">
        <v>28</v>
      </c>
      <c r="M15" s="5" t="s">
        <v>29</v>
      </c>
      <c r="N15" s="4" t="s">
        <v>58</v>
      </c>
      <c r="O15" s="5" t="s">
        <v>59</v>
      </c>
      <c r="P15" s="6" t="s">
        <v>60</v>
      </c>
    </row>
    <row r="16" spans="1:16" ht="16" customHeight="1" x14ac:dyDescent="0.2">
      <c r="A16" s="7">
        <v>1</v>
      </c>
      <c r="B16" s="8"/>
      <c r="C16" s="8"/>
      <c r="D16" s="22"/>
      <c r="E16" s="9"/>
      <c r="F16" s="9"/>
      <c r="G16" s="9"/>
      <c r="H16" s="12"/>
      <c r="I16" s="22"/>
      <c r="J16" s="12"/>
      <c r="K16" s="22"/>
      <c r="L16" s="22"/>
      <c r="M16" s="12"/>
      <c r="N16" s="30" t="str">
        <f>IF(I16="","",(I16-D16))</f>
        <v/>
      </c>
      <c r="O16" s="24" t="str">
        <f>IF(K16="","",(K16-I16))</f>
        <v/>
      </c>
      <c r="P16" s="25" t="str">
        <f>IF(L16="","",(L16-K16))</f>
        <v/>
      </c>
    </row>
    <row r="17" spans="1:18" ht="16" customHeight="1" x14ac:dyDescent="0.2">
      <c r="A17" s="10">
        <v>2</v>
      </c>
      <c r="B17" s="8"/>
      <c r="C17" s="11"/>
      <c r="D17" s="23"/>
      <c r="E17" s="12"/>
      <c r="F17" s="12"/>
      <c r="G17" s="12"/>
      <c r="H17" s="12"/>
      <c r="I17" s="23"/>
      <c r="J17" s="12"/>
      <c r="K17" s="23"/>
      <c r="L17" s="12"/>
      <c r="M17" s="12"/>
      <c r="N17" s="31" t="str">
        <f t="shared" ref="N17:N50" si="0">IF(I17="","",(I17-D17))</f>
        <v/>
      </c>
      <c r="O17" s="26" t="str">
        <f t="shared" ref="O17:O50" si="1">IF(K17="","",(K17-I17))</f>
        <v/>
      </c>
      <c r="P17" s="27" t="str">
        <f t="shared" ref="P17:P50" si="2">IF(L17="","",(L17-K17))</f>
        <v/>
      </c>
    </row>
    <row r="18" spans="1:18" ht="16" customHeight="1" x14ac:dyDescent="0.2">
      <c r="A18" s="10">
        <v>3</v>
      </c>
      <c r="B18" s="8"/>
      <c r="C18" s="11"/>
      <c r="D18" s="23"/>
      <c r="E18" s="12"/>
      <c r="F18" s="12"/>
      <c r="G18" s="12"/>
      <c r="H18" s="12"/>
      <c r="I18" s="23"/>
      <c r="J18" s="12"/>
      <c r="K18" s="23"/>
      <c r="L18" s="23"/>
      <c r="M18" s="12"/>
      <c r="N18" s="31" t="str">
        <f t="shared" si="0"/>
        <v/>
      </c>
      <c r="O18" s="26" t="str">
        <f t="shared" si="1"/>
        <v/>
      </c>
      <c r="P18" s="27" t="str">
        <f t="shared" si="2"/>
        <v/>
      </c>
    </row>
    <row r="19" spans="1:18" ht="16" customHeight="1" x14ac:dyDescent="0.2">
      <c r="A19" s="10">
        <v>4</v>
      </c>
      <c r="B19" s="8"/>
      <c r="C19" s="11"/>
      <c r="D19" s="23"/>
      <c r="E19" s="12"/>
      <c r="F19" s="12"/>
      <c r="G19" s="12"/>
      <c r="H19" s="12"/>
      <c r="I19" s="23"/>
      <c r="J19" s="12"/>
      <c r="K19" s="23"/>
      <c r="L19" s="23"/>
      <c r="M19" s="12"/>
      <c r="N19" s="31" t="str">
        <f t="shared" si="0"/>
        <v/>
      </c>
      <c r="O19" s="26" t="str">
        <f t="shared" si="1"/>
        <v/>
      </c>
      <c r="P19" s="27" t="str">
        <f t="shared" si="2"/>
        <v/>
      </c>
    </row>
    <row r="20" spans="1:18" ht="16" customHeight="1" x14ac:dyDescent="0.2">
      <c r="A20" s="10">
        <v>5</v>
      </c>
      <c r="B20" s="8"/>
      <c r="C20" s="11"/>
      <c r="D20" s="23"/>
      <c r="E20" s="12"/>
      <c r="F20" s="12"/>
      <c r="G20" s="12"/>
      <c r="H20" s="12"/>
      <c r="I20" s="23"/>
      <c r="J20" s="12"/>
      <c r="K20" s="23"/>
      <c r="L20" s="187"/>
      <c r="M20" s="12"/>
      <c r="N20" s="31" t="str">
        <f t="shared" si="0"/>
        <v/>
      </c>
      <c r="O20" s="26" t="str">
        <f t="shared" si="1"/>
        <v/>
      </c>
      <c r="P20" s="27" t="str">
        <f t="shared" si="2"/>
        <v/>
      </c>
      <c r="Q20" s="13"/>
      <c r="R20" s="13"/>
    </row>
    <row r="21" spans="1:18" ht="16" customHeight="1" x14ac:dyDescent="0.2">
      <c r="A21" s="10">
        <v>6</v>
      </c>
      <c r="B21" s="11"/>
      <c r="C21" s="11"/>
      <c r="D21" s="23"/>
      <c r="E21" s="12"/>
      <c r="F21" s="12"/>
      <c r="G21" s="12"/>
      <c r="H21" s="12"/>
      <c r="I21" s="23"/>
      <c r="J21" s="12"/>
      <c r="K21" s="23"/>
      <c r="L21" s="23"/>
      <c r="M21" s="12"/>
      <c r="N21" s="31" t="str">
        <f t="shared" si="0"/>
        <v/>
      </c>
      <c r="O21" s="26" t="str">
        <f t="shared" si="1"/>
        <v/>
      </c>
      <c r="P21" s="27" t="str">
        <f t="shared" si="2"/>
        <v/>
      </c>
      <c r="Q21" s="13"/>
      <c r="R21" s="13"/>
    </row>
    <row r="22" spans="1:18" ht="16" customHeight="1" x14ac:dyDescent="0.2">
      <c r="A22" s="10">
        <v>7</v>
      </c>
      <c r="B22" s="11"/>
      <c r="C22" s="11"/>
      <c r="D22" s="23"/>
      <c r="E22" s="12"/>
      <c r="F22" s="12"/>
      <c r="G22" s="12"/>
      <c r="H22" s="12"/>
      <c r="I22" s="23"/>
      <c r="J22" s="12"/>
      <c r="K22" s="23"/>
      <c r="L22" s="23"/>
      <c r="M22" s="12"/>
      <c r="N22" s="31" t="str">
        <f t="shared" si="0"/>
        <v/>
      </c>
      <c r="O22" s="26" t="str">
        <f t="shared" si="1"/>
        <v/>
      </c>
      <c r="P22" s="27" t="str">
        <f t="shared" si="2"/>
        <v/>
      </c>
      <c r="Q22" s="13"/>
      <c r="R22" s="13"/>
    </row>
    <row r="23" spans="1:18" ht="16" customHeight="1" x14ac:dyDescent="0.2">
      <c r="A23" s="7">
        <v>8</v>
      </c>
      <c r="B23" s="11"/>
      <c r="C23" s="11"/>
      <c r="D23" s="23"/>
      <c r="E23" s="12"/>
      <c r="F23" s="12"/>
      <c r="G23" s="12"/>
      <c r="H23" s="12"/>
      <c r="I23" s="23"/>
      <c r="J23" s="12"/>
      <c r="K23" s="23"/>
      <c r="L23" s="23"/>
      <c r="M23" s="12"/>
      <c r="N23" s="31" t="str">
        <f t="shared" si="0"/>
        <v/>
      </c>
      <c r="O23" s="26" t="str">
        <f t="shared" si="1"/>
        <v/>
      </c>
      <c r="P23" s="27" t="str">
        <f t="shared" si="2"/>
        <v/>
      </c>
      <c r="Q23" s="13"/>
      <c r="R23" s="13"/>
    </row>
    <row r="24" spans="1:18" ht="16" customHeight="1" x14ac:dyDescent="0.2">
      <c r="A24" s="10">
        <v>9</v>
      </c>
      <c r="B24" s="11"/>
      <c r="C24" s="11"/>
      <c r="D24" s="23"/>
      <c r="E24" s="12"/>
      <c r="F24" s="12"/>
      <c r="G24" s="12"/>
      <c r="H24" s="12"/>
      <c r="I24" s="23"/>
      <c r="J24" s="12"/>
      <c r="K24" s="23"/>
      <c r="L24" s="23"/>
      <c r="M24" s="12"/>
      <c r="N24" s="31" t="str">
        <f t="shared" si="0"/>
        <v/>
      </c>
      <c r="O24" s="26" t="str">
        <f t="shared" si="1"/>
        <v/>
      </c>
      <c r="P24" s="27" t="str">
        <f t="shared" si="2"/>
        <v/>
      </c>
      <c r="Q24" s="13"/>
      <c r="R24" s="13"/>
    </row>
    <row r="25" spans="1:18" ht="16" customHeight="1" x14ac:dyDescent="0.2">
      <c r="A25" s="10">
        <v>10</v>
      </c>
      <c r="B25" s="11"/>
      <c r="C25" s="11"/>
      <c r="D25" s="23"/>
      <c r="E25" s="12"/>
      <c r="F25" s="12"/>
      <c r="G25" s="12"/>
      <c r="H25" s="12"/>
      <c r="I25" s="23"/>
      <c r="J25" s="12"/>
      <c r="K25" s="23"/>
      <c r="L25" s="23"/>
      <c r="M25" s="12"/>
      <c r="N25" s="31" t="str">
        <f t="shared" si="0"/>
        <v/>
      </c>
      <c r="O25" s="26" t="str">
        <f t="shared" si="1"/>
        <v/>
      </c>
      <c r="P25" s="27" t="str">
        <f t="shared" si="2"/>
        <v/>
      </c>
      <c r="Q25" s="13"/>
      <c r="R25" s="13"/>
    </row>
    <row r="26" spans="1:18" ht="16" customHeight="1" x14ac:dyDescent="0.2">
      <c r="A26" s="10">
        <v>11</v>
      </c>
      <c r="B26" s="11"/>
      <c r="C26" s="11"/>
      <c r="D26" s="23"/>
      <c r="E26" s="12"/>
      <c r="F26" s="12"/>
      <c r="G26" s="12"/>
      <c r="H26" s="12"/>
      <c r="I26" s="23"/>
      <c r="J26" s="12"/>
      <c r="K26" s="23"/>
      <c r="L26" s="23"/>
      <c r="M26" s="12"/>
      <c r="N26" s="31" t="str">
        <f t="shared" si="0"/>
        <v/>
      </c>
      <c r="O26" s="26" t="str">
        <f t="shared" si="1"/>
        <v/>
      </c>
      <c r="P26" s="27" t="str">
        <f t="shared" si="2"/>
        <v/>
      </c>
      <c r="Q26" s="13"/>
      <c r="R26" s="13"/>
    </row>
    <row r="27" spans="1:18" ht="16" customHeight="1" x14ac:dyDescent="0.2">
      <c r="A27" s="10">
        <v>12</v>
      </c>
      <c r="B27" s="11"/>
      <c r="C27" s="11"/>
      <c r="D27" s="23"/>
      <c r="E27" s="12"/>
      <c r="F27" s="12"/>
      <c r="G27" s="12"/>
      <c r="H27" s="12"/>
      <c r="I27" s="23"/>
      <c r="J27" s="12"/>
      <c r="K27" s="23"/>
      <c r="L27" s="23"/>
      <c r="M27" s="12"/>
      <c r="N27" s="31" t="str">
        <f t="shared" si="0"/>
        <v/>
      </c>
      <c r="O27" s="26" t="str">
        <f t="shared" si="1"/>
        <v/>
      </c>
      <c r="P27" s="27" t="str">
        <f t="shared" si="2"/>
        <v/>
      </c>
      <c r="Q27" s="13"/>
      <c r="R27" s="13"/>
    </row>
    <row r="28" spans="1:18" ht="16" customHeight="1" x14ac:dyDescent="0.2">
      <c r="A28" s="10">
        <v>13</v>
      </c>
      <c r="B28" s="11"/>
      <c r="C28" s="11"/>
      <c r="D28" s="23"/>
      <c r="E28" s="12"/>
      <c r="F28" s="12"/>
      <c r="G28" s="12"/>
      <c r="H28" s="12"/>
      <c r="I28" s="23"/>
      <c r="J28" s="12"/>
      <c r="K28" s="23"/>
      <c r="L28" s="23"/>
      <c r="M28" s="12"/>
      <c r="N28" s="31" t="str">
        <f t="shared" si="0"/>
        <v/>
      </c>
      <c r="O28" s="26" t="str">
        <f t="shared" si="1"/>
        <v/>
      </c>
      <c r="P28" s="27" t="str">
        <f t="shared" si="2"/>
        <v/>
      </c>
      <c r="Q28" s="13"/>
      <c r="R28" s="13"/>
    </row>
    <row r="29" spans="1:18" ht="16" customHeight="1" x14ac:dyDescent="0.2">
      <c r="A29" s="10">
        <v>14</v>
      </c>
      <c r="B29" s="11"/>
      <c r="C29" s="11"/>
      <c r="D29" s="23"/>
      <c r="E29" s="12"/>
      <c r="F29" s="12"/>
      <c r="G29" s="12"/>
      <c r="H29" s="12"/>
      <c r="I29" s="23"/>
      <c r="J29" s="12"/>
      <c r="K29" s="23"/>
      <c r="L29" s="23"/>
      <c r="M29" s="12"/>
      <c r="N29" s="31" t="str">
        <f t="shared" si="0"/>
        <v/>
      </c>
      <c r="O29" s="26" t="str">
        <f t="shared" si="1"/>
        <v/>
      </c>
      <c r="P29" s="27" t="str">
        <f t="shared" si="2"/>
        <v/>
      </c>
      <c r="Q29" s="13"/>
      <c r="R29" s="13"/>
    </row>
    <row r="30" spans="1:18" ht="16" customHeight="1" x14ac:dyDescent="0.2">
      <c r="A30" s="7">
        <v>15</v>
      </c>
      <c r="B30" s="11"/>
      <c r="C30" s="11"/>
      <c r="D30" s="23"/>
      <c r="E30" s="12"/>
      <c r="F30" s="12"/>
      <c r="G30" s="12"/>
      <c r="H30" s="12"/>
      <c r="I30" s="23"/>
      <c r="J30" s="12"/>
      <c r="K30" s="23"/>
      <c r="L30" s="23"/>
      <c r="M30" s="12"/>
      <c r="N30" s="31" t="str">
        <f t="shared" si="0"/>
        <v/>
      </c>
      <c r="O30" s="26" t="str">
        <f t="shared" si="1"/>
        <v/>
      </c>
      <c r="P30" s="27" t="str">
        <f t="shared" si="2"/>
        <v/>
      </c>
      <c r="Q30" s="13"/>
      <c r="R30" s="13"/>
    </row>
    <row r="31" spans="1:18" ht="16" customHeight="1" x14ac:dyDescent="0.2">
      <c r="A31" s="10">
        <v>16</v>
      </c>
      <c r="B31" s="11"/>
      <c r="C31" s="11"/>
      <c r="D31" s="23"/>
      <c r="E31" s="12"/>
      <c r="F31" s="12"/>
      <c r="G31" s="12"/>
      <c r="H31" s="12"/>
      <c r="I31" s="23"/>
      <c r="J31" s="12"/>
      <c r="K31" s="23"/>
      <c r="L31" s="23"/>
      <c r="M31" s="12"/>
      <c r="N31" s="31" t="str">
        <f t="shared" si="0"/>
        <v/>
      </c>
      <c r="O31" s="26" t="str">
        <f t="shared" si="1"/>
        <v/>
      </c>
      <c r="P31" s="27" t="str">
        <f t="shared" si="2"/>
        <v/>
      </c>
      <c r="Q31" s="13"/>
      <c r="R31" s="13"/>
    </row>
    <row r="32" spans="1:18" ht="16" customHeight="1" x14ac:dyDescent="0.2">
      <c r="A32" s="10">
        <v>17</v>
      </c>
      <c r="B32" s="11"/>
      <c r="C32" s="11"/>
      <c r="D32" s="23"/>
      <c r="E32" s="12"/>
      <c r="F32" s="12"/>
      <c r="G32" s="12"/>
      <c r="H32" s="12"/>
      <c r="I32" s="23"/>
      <c r="J32" s="12"/>
      <c r="K32" s="23"/>
      <c r="L32" s="23"/>
      <c r="M32" s="12"/>
      <c r="N32" s="31" t="str">
        <f t="shared" si="0"/>
        <v/>
      </c>
      <c r="O32" s="26" t="str">
        <f t="shared" si="1"/>
        <v/>
      </c>
      <c r="P32" s="27" t="str">
        <f t="shared" si="2"/>
        <v/>
      </c>
      <c r="Q32" s="13"/>
      <c r="R32" s="13"/>
    </row>
    <row r="33" spans="1:18" ht="16" customHeight="1" x14ac:dyDescent="0.2">
      <c r="A33" s="10">
        <v>18</v>
      </c>
      <c r="B33" s="11"/>
      <c r="C33" s="11"/>
      <c r="D33" s="23"/>
      <c r="E33" s="12"/>
      <c r="F33" s="12"/>
      <c r="G33" s="12"/>
      <c r="H33" s="12"/>
      <c r="I33" s="23"/>
      <c r="J33" s="12"/>
      <c r="K33" s="23"/>
      <c r="L33" s="23"/>
      <c r="M33" s="12"/>
      <c r="N33" s="31" t="str">
        <f t="shared" si="0"/>
        <v/>
      </c>
      <c r="O33" s="26" t="str">
        <f t="shared" si="1"/>
        <v/>
      </c>
      <c r="P33" s="27" t="str">
        <f t="shared" si="2"/>
        <v/>
      </c>
      <c r="Q33" s="13"/>
      <c r="R33" s="13"/>
    </row>
    <row r="34" spans="1:18" ht="16" customHeight="1" x14ac:dyDescent="0.2">
      <c r="A34" s="10">
        <v>19</v>
      </c>
      <c r="B34" s="11"/>
      <c r="C34" s="11"/>
      <c r="D34" s="23"/>
      <c r="E34" s="12"/>
      <c r="F34" s="12"/>
      <c r="G34" s="12"/>
      <c r="H34" s="12"/>
      <c r="I34" s="23"/>
      <c r="J34" s="12"/>
      <c r="K34" s="23"/>
      <c r="L34" s="23"/>
      <c r="M34" s="12"/>
      <c r="N34" s="31" t="str">
        <f t="shared" si="0"/>
        <v/>
      </c>
      <c r="O34" s="26" t="str">
        <f t="shared" si="1"/>
        <v/>
      </c>
      <c r="P34" s="27" t="str">
        <f t="shared" si="2"/>
        <v/>
      </c>
      <c r="Q34" s="13"/>
      <c r="R34" s="13"/>
    </row>
    <row r="35" spans="1:18" ht="16" customHeight="1" x14ac:dyDescent="0.2">
      <c r="A35" s="10">
        <v>20</v>
      </c>
      <c r="B35" s="11"/>
      <c r="C35" s="11"/>
      <c r="D35" s="23"/>
      <c r="E35" s="12"/>
      <c r="F35" s="12"/>
      <c r="G35" s="12"/>
      <c r="H35" s="12"/>
      <c r="I35" s="23"/>
      <c r="J35" s="12"/>
      <c r="K35" s="23"/>
      <c r="L35" s="187"/>
      <c r="M35" s="12"/>
      <c r="N35" s="31" t="str">
        <f t="shared" si="0"/>
        <v/>
      </c>
      <c r="O35" s="26" t="str">
        <f t="shared" si="1"/>
        <v/>
      </c>
      <c r="P35" s="27" t="str">
        <f t="shared" si="2"/>
        <v/>
      </c>
      <c r="Q35" s="13"/>
      <c r="R35" s="13"/>
    </row>
    <row r="36" spans="1:18" ht="16" customHeight="1" x14ac:dyDescent="0.2">
      <c r="A36" s="10">
        <v>21</v>
      </c>
      <c r="B36" s="11"/>
      <c r="C36" s="11"/>
      <c r="D36" s="23"/>
      <c r="E36" s="12"/>
      <c r="F36" s="12"/>
      <c r="G36" s="12"/>
      <c r="H36" s="12"/>
      <c r="I36" s="12"/>
      <c r="J36" s="12"/>
      <c r="K36" s="12"/>
      <c r="L36" s="12"/>
      <c r="M36" s="12"/>
      <c r="N36" s="31" t="str">
        <f t="shared" si="0"/>
        <v/>
      </c>
      <c r="O36" s="26" t="str">
        <f t="shared" si="1"/>
        <v/>
      </c>
      <c r="P36" s="27" t="str">
        <f t="shared" si="2"/>
        <v/>
      </c>
      <c r="Q36" s="13"/>
      <c r="R36" s="13"/>
    </row>
    <row r="37" spans="1:18" ht="16" customHeight="1" x14ac:dyDescent="0.2">
      <c r="A37" s="7">
        <v>22</v>
      </c>
      <c r="B37" s="11"/>
      <c r="C37" s="11"/>
      <c r="D37" s="23"/>
      <c r="E37" s="12"/>
      <c r="F37" s="12"/>
      <c r="G37" s="12"/>
      <c r="H37" s="12"/>
      <c r="I37" s="23"/>
      <c r="J37" s="12"/>
      <c r="K37" s="23"/>
      <c r="L37" s="12"/>
      <c r="M37" s="12"/>
      <c r="N37" s="31" t="str">
        <f t="shared" si="0"/>
        <v/>
      </c>
      <c r="O37" s="26" t="str">
        <f t="shared" si="1"/>
        <v/>
      </c>
      <c r="P37" s="27" t="str">
        <f t="shared" si="2"/>
        <v/>
      </c>
      <c r="Q37" s="13"/>
      <c r="R37" s="13"/>
    </row>
    <row r="38" spans="1:18" ht="16" customHeight="1" x14ac:dyDescent="0.2">
      <c r="A38" s="10">
        <v>23</v>
      </c>
      <c r="B38" s="11"/>
      <c r="C38" s="11"/>
      <c r="D38" s="23"/>
      <c r="E38" s="12"/>
      <c r="F38" s="12"/>
      <c r="G38" s="12"/>
      <c r="H38" s="12"/>
      <c r="I38" s="23"/>
      <c r="J38" s="12"/>
      <c r="K38" s="23"/>
      <c r="L38" s="12"/>
      <c r="M38" s="12"/>
      <c r="N38" s="31" t="str">
        <f t="shared" si="0"/>
        <v/>
      </c>
      <c r="O38" s="26" t="str">
        <f t="shared" si="1"/>
        <v/>
      </c>
      <c r="P38" s="27" t="str">
        <f t="shared" si="2"/>
        <v/>
      </c>
      <c r="Q38" s="13"/>
      <c r="R38" s="13"/>
    </row>
    <row r="39" spans="1:18" ht="16" customHeight="1" x14ac:dyDescent="0.2">
      <c r="A39" s="10">
        <v>24</v>
      </c>
      <c r="B39" s="11"/>
      <c r="C39" s="11"/>
      <c r="D39" s="23"/>
      <c r="E39" s="12"/>
      <c r="F39" s="12"/>
      <c r="G39" s="12"/>
      <c r="H39" s="12"/>
      <c r="I39" s="187"/>
      <c r="J39" s="12"/>
      <c r="K39" s="12"/>
      <c r="L39" s="12"/>
      <c r="M39" s="12"/>
      <c r="N39" s="31" t="str">
        <f t="shared" si="0"/>
        <v/>
      </c>
      <c r="O39" s="26" t="str">
        <f t="shared" si="1"/>
        <v/>
      </c>
      <c r="P39" s="27" t="str">
        <f t="shared" si="2"/>
        <v/>
      </c>
      <c r="Q39" s="13"/>
      <c r="R39" s="13"/>
    </row>
    <row r="40" spans="1:18" ht="16" customHeight="1" x14ac:dyDescent="0.2">
      <c r="A40" s="10">
        <v>25</v>
      </c>
      <c r="B40" s="11"/>
      <c r="C40" s="11"/>
      <c r="D40" s="23"/>
      <c r="E40" s="12"/>
      <c r="F40" s="12"/>
      <c r="G40" s="12"/>
      <c r="H40" s="12"/>
      <c r="I40" s="187"/>
      <c r="J40" s="12"/>
      <c r="K40" s="12"/>
      <c r="L40" s="12"/>
      <c r="M40" s="12"/>
      <c r="N40" s="31" t="str">
        <f t="shared" si="0"/>
        <v/>
      </c>
      <c r="O40" s="26" t="str">
        <f t="shared" si="1"/>
        <v/>
      </c>
      <c r="P40" s="27" t="str">
        <f t="shared" si="2"/>
        <v/>
      </c>
      <c r="Q40" s="13"/>
      <c r="R40" s="13"/>
    </row>
    <row r="41" spans="1:18" ht="16" customHeight="1" x14ac:dyDescent="0.2">
      <c r="A41" s="10">
        <v>26</v>
      </c>
      <c r="B41" s="11"/>
      <c r="C41" s="11"/>
      <c r="D41" s="23"/>
      <c r="E41" s="12"/>
      <c r="F41" s="12"/>
      <c r="G41" s="12"/>
      <c r="H41" s="12"/>
      <c r="I41" s="181"/>
      <c r="J41" s="12"/>
      <c r="K41" s="12"/>
      <c r="L41" s="12"/>
      <c r="M41" s="12"/>
      <c r="N41" s="31" t="str">
        <f t="shared" si="0"/>
        <v/>
      </c>
      <c r="O41" s="26" t="str">
        <f t="shared" si="1"/>
        <v/>
      </c>
      <c r="P41" s="27" t="str">
        <f t="shared" si="2"/>
        <v/>
      </c>
      <c r="Q41" s="13"/>
      <c r="R41" s="13"/>
    </row>
    <row r="42" spans="1:18" ht="16" customHeight="1" x14ac:dyDescent="0.2">
      <c r="A42" s="10">
        <v>27</v>
      </c>
      <c r="B42" s="11"/>
      <c r="C42" s="11"/>
      <c r="D42" s="175"/>
      <c r="E42" s="12"/>
      <c r="F42" s="12"/>
      <c r="G42" s="12"/>
      <c r="H42" s="12"/>
      <c r="I42" s="175"/>
      <c r="J42" s="12"/>
      <c r="K42" s="175"/>
      <c r="L42" s="175"/>
      <c r="M42" s="12"/>
      <c r="N42" s="31" t="str">
        <f t="shared" si="0"/>
        <v/>
      </c>
      <c r="O42" s="26" t="str">
        <f t="shared" si="1"/>
        <v/>
      </c>
      <c r="P42" s="27" t="str">
        <f t="shared" si="2"/>
        <v/>
      </c>
      <c r="Q42" s="13"/>
      <c r="R42" s="13"/>
    </row>
    <row r="43" spans="1:18" ht="16" customHeight="1" x14ac:dyDescent="0.2">
      <c r="A43" s="10">
        <v>28</v>
      </c>
      <c r="B43" s="11"/>
      <c r="C43" s="11"/>
      <c r="D43" s="175"/>
      <c r="E43" s="12"/>
      <c r="F43" s="12"/>
      <c r="G43" s="12"/>
      <c r="H43" s="12"/>
      <c r="I43" s="175"/>
      <c r="J43" s="12"/>
      <c r="K43" s="175"/>
      <c r="L43" s="12"/>
      <c r="M43" s="12"/>
      <c r="N43" s="31" t="str">
        <f t="shared" si="0"/>
        <v/>
      </c>
      <c r="O43" s="26" t="str">
        <f t="shared" si="1"/>
        <v/>
      </c>
      <c r="P43" s="27" t="str">
        <f t="shared" si="2"/>
        <v/>
      </c>
      <c r="Q43" s="13"/>
      <c r="R43" s="13"/>
    </row>
    <row r="44" spans="1:18" ht="16" customHeight="1" x14ac:dyDescent="0.2">
      <c r="A44" s="7">
        <v>29</v>
      </c>
      <c r="B44" s="11"/>
      <c r="C44" s="11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31" t="str">
        <f t="shared" si="0"/>
        <v/>
      </c>
      <c r="O44" s="26" t="str">
        <f t="shared" si="1"/>
        <v/>
      </c>
      <c r="P44" s="27" t="str">
        <f t="shared" si="2"/>
        <v/>
      </c>
      <c r="Q44" s="13"/>
      <c r="R44" s="13"/>
    </row>
    <row r="45" spans="1:18" ht="16" customHeight="1" x14ac:dyDescent="0.2">
      <c r="A45" s="10">
        <v>30</v>
      </c>
      <c r="B45" s="11"/>
      <c r="C45" s="11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31" t="str">
        <f t="shared" si="0"/>
        <v/>
      </c>
      <c r="O45" s="26" t="str">
        <f t="shared" si="1"/>
        <v/>
      </c>
      <c r="P45" s="27" t="str">
        <f t="shared" si="2"/>
        <v/>
      </c>
      <c r="Q45" s="13"/>
      <c r="R45" s="13"/>
    </row>
    <row r="46" spans="1:18" ht="16" customHeight="1" x14ac:dyDescent="0.2">
      <c r="A46" s="10">
        <v>31</v>
      </c>
      <c r="B46" s="11"/>
      <c r="C46" s="11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31" t="str">
        <f t="shared" si="0"/>
        <v/>
      </c>
      <c r="O46" s="26" t="str">
        <f t="shared" si="1"/>
        <v/>
      </c>
      <c r="P46" s="27" t="str">
        <f t="shared" si="2"/>
        <v/>
      </c>
      <c r="Q46" s="13"/>
      <c r="R46" s="13"/>
    </row>
    <row r="47" spans="1:18" ht="16" customHeight="1" x14ac:dyDescent="0.2">
      <c r="A47" s="10">
        <v>32</v>
      </c>
      <c r="B47" s="11"/>
      <c r="C47" s="11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31" t="str">
        <f t="shared" si="0"/>
        <v/>
      </c>
      <c r="O47" s="26" t="str">
        <f t="shared" si="1"/>
        <v/>
      </c>
      <c r="P47" s="27" t="str">
        <f t="shared" si="2"/>
        <v/>
      </c>
      <c r="Q47" s="13"/>
      <c r="R47" s="13"/>
    </row>
    <row r="48" spans="1:18" ht="16" customHeight="1" x14ac:dyDescent="0.2">
      <c r="A48" s="10">
        <v>33</v>
      </c>
      <c r="B48" s="11"/>
      <c r="C48" s="11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31" t="str">
        <f t="shared" si="0"/>
        <v/>
      </c>
      <c r="O48" s="26" t="str">
        <f t="shared" si="1"/>
        <v/>
      </c>
      <c r="P48" s="27" t="str">
        <f t="shared" si="2"/>
        <v/>
      </c>
      <c r="Q48" s="13"/>
      <c r="R48" s="13"/>
    </row>
    <row r="49" spans="1:18" ht="16" customHeight="1" x14ac:dyDescent="0.2">
      <c r="A49" s="10">
        <v>34</v>
      </c>
      <c r="B49" s="11"/>
      <c r="C49" s="11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31" t="str">
        <f t="shared" si="0"/>
        <v/>
      </c>
      <c r="O49" s="26" t="str">
        <f t="shared" si="1"/>
        <v/>
      </c>
      <c r="P49" s="27" t="str">
        <f t="shared" si="2"/>
        <v/>
      </c>
      <c r="Q49" s="13"/>
      <c r="R49" s="13"/>
    </row>
    <row r="50" spans="1:18" ht="16" customHeight="1" thickBot="1" x14ac:dyDescent="0.25">
      <c r="A50" s="33">
        <v>35</v>
      </c>
      <c r="B50" s="14"/>
      <c r="C50" s="14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32" t="str">
        <f t="shared" si="0"/>
        <v/>
      </c>
      <c r="O50" s="28" t="str">
        <f t="shared" si="1"/>
        <v/>
      </c>
      <c r="P50" s="29" t="str">
        <f t="shared" si="2"/>
        <v/>
      </c>
      <c r="Q50" s="13"/>
      <c r="R50" s="13"/>
    </row>
    <row r="51" spans="1:18" ht="8" customHeight="1" x14ac:dyDescent="0.2"/>
    <row r="52" spans="1:18" ht="20" customHeight="1" thickBot="1" x14ac:dyDescent="0.25">
      <c r="A52" s="1" t="s">
        <v>53</v>
      </c>
      <c r="C52" s="16"/>
      <c r="F52" s="1" t="s">
        <v>41</v>
      </c>
      <c r="K52" s="1" t="s">
        <v>55</v>
      </c>
    </row>
    <row r="53" spans="1:18" ht="16" customHeight="1" x14ac:dyDescent="0.2">
      <c r="A53" s="227"/>
      <c r="B53" s="229" t="s">
        <v>39</v>
      </c>
      <c r="C53" s="231" t="s">
        <v>30</v>
      </c>
      <c r="D53" s="233" t="s">
        <v>31</v>
      </c>
      <c r="F53" s="235" t="s">
        <v>32</v>
      </c>
      <c r="G53" s="237" t="s">
        <v>33</v>
      </c>
      <c r="H53" s="237" t="s">
        <v>34</v>
      </c>
      <c r="I53" s="237" t="s">
        <v>35</v>
      </c>
      <c r="K53" s="235" t="s">
        <v>21</v>
      </c>
      <c r="L53" s="237" t="s">
        <v>47</v>
      </c>
      <c r="M53" s="237" t="s">
        <v>48</v>
      </c>
      <c r="N53" s="237" t="s">
        <v>49</v>
      </c>
      <c r="O53" s="245" t="s">
        <v>50</v>
      </c>
      <c r="P53" s="238" t="s">
        <v>54</v>
      </c>
      <c r="Q53" s="240" t="s">
        <v>52</v>
      </c>
    </row>
    <row r="54" spans="1:18" ht="16" customHeight="1" thickBot="1" x14ac:dyDescent="0.25">
      <c r="A54" s="228"/>
      <c r="B54" s="230"/>
      <c r="C54" s="232"/>
      <c r="D54" s="234"/>
      <c r="F54" s="236"/>
      <c r="G54" s="236"/>
      <c r="H54" s="236"/>
      <c r="I54" s="236"/>
      <c r="K54" s="244"/>
      <c r="L54" s="244"/>
      <c r="M54" s="244"/>
      <c r="N54" s="244"/>
      <c r="O54" s="246"/>
      <c r="P54" s="239"/>
      <c r="Q54" s="241"/>
    </row>
    <row r="55" spans="1:18" ht="16" customHeight="1" x14ac:dyDescent="0.2">
      <c r="A55" s="17">
        <v>1</v>
      </c>
      <c r="B55" s="34"/>
      <c r="C55" s="35"/>
      <c r="D55" s="18"/>
      <c r="F55" s="242">
        <f>COUNT(D16:D50)</f>
        <v>0</v>
      </c>
      <c r="G55" s="242">
        <f>COUNTIF(H16:H50,"〇")</f>
        <v>0</v>
      </c>
      <c r="H55" s="242">
        <f>COUNTIF(J16:J50,"〇")</f>
        <v>0</v>
      </c>
      <c r="I55" s="242">
        <f>COUNTIF(M16:M50,"〇")</f>
        <v>0</v>
      </c>
      <c r="K55" s="47" t="s">
        <v>2</v>
      </c>
      <c r="L55" s="42"/>
      <c r="M55" s="42"/>
      <c r="N55" s="42"/>
      <c r="O55" s="42"/>
      <c r="P55" s="57" t="str">
        <f>IF(L55=0,"0%",(O55/L55))</f>
        <v>0%</v>
      </c>
      <c r="Q55" s="62" t="e">
        <f>O55/$O$64</f>
        <v>#DIV/0!</v>
      </c>
    </row>
    <row r="56" spans="1:18" ht="16" customHeight="1" thickBot="1" x14ac:dyDescent="0.25">
      <c r="A56" s="17">
        <v>2</v>
      </c>
      <c r="B56" s="34"/>
      <c r="C56" s="35"/>
      <c r="D56" s="18"/>
      <c r="F56" s="243"/>
      <c r="G56" s="243"/>
      <c r="H56" s="243"/>
      <c r="I56" s="243"/>
      <c r="K56" s="48" t="s">
        <v>6</v>
      </c>
      <c r="L56" s="43"/>
      <c r="M56" s="43"/>
      <c r="N56" s="43"/>
      <c r="O56" s="53"/>
      <c r="P56" s="58" t="str">
        <f t="shared" ref="P56:P64" si="3">IF(L56=0,"0%",(O56/L56))</f>
        <v>0%</v>
      </c>
      <c r="Q56" s="63" t="e">
        <f t="shared" ref="Q56:Q63" si="4">O56/$O$64</f>
        <v>#DIV/0!</v>
      </c>
    </row>
    <row r="57" spans="1:18" ht="16" customHeight="1" x14ac:dyDescent="0.2">
      <c r="A57" s="17">
        <v>3</v>
      </c>
      <c r="B57" s="34"/>
      <c r="C57" s="35"/>
      <c r="D57" s="18"/>
      <c r="F57" s="247" t="s">
        <v>36</v>
      </c>
      <c r="G57" s="248"/>
      <c r="H57" s="251" t="s">
        <v>37</v>
      </c>
      <c r="I57" s="248"/>
      <c r="K57" s="48" t="s">
        <v>9</v>
      </c>
      <c r="L57" s="43"/>
      <c r="M57" s="43"/>
      <c r="N57" s="43"/>
      <c r="O57" s="53"/>
      <c r="P57" s="58" t="str">
        <f t="shared" si="3"/>
        <v>0%</v>
      </c>
      <c r="Q57" s="63" t="e">
        <f t="shared" si="4"/>
        <v>#DIV/0!</v>
      </c>
    </row>
    <row r="58" spans="1:18" ht="16" customHeight="1" x14ac:dyDescent="0.2">
      <c r="A58" s="17">
        <v>4</v>
      </c>
      <c r="B58" s="34"/>
      <c r="C58" s="35"/>
      <c r="D58" s="18"/>
      <c r="F58" s="249"/>
      <c r="G58" s="250"/>
      <c r="H58" s="252"/>
      <c r="I58" s="250"/>
      <c r="K58" s="48" t="s">
        <v>12</v>
      </c>
      <c r="L58" s="43"/>
      <c r="M58" s="43"/>
      <c r="N58" s="43"/>
      <c r="O58" s="53"/>
      <c r="P58" s="58" t="str">
        <f t="shared" si="3"/>
        <v>0%</v>
      </c>
      <c r="Q58" s="63" t="e">
        <f t="shared" si="4"/>
        <v>#DIV/0!</v>
      </c>
    </row>
    <row r="59" spans="1:18" ht="16" customHeight="1" x14ac:dyDescent="0.2">
      <c r="A59" s="17">
        <v>5</v>
      </c>
      <c r="B59" s="34"/>
      <c r="C59" s="35"/>
      <c r="D59" s="18"/>
      <c r="F59" s="253" t="e">
        <f>D65/F55</f>
        <v>#DIV/0!</v>
      </c>
      <c r="G59" s="254"/>
      <c r="H59" s="257" t="e">
        <f>D65/I55</f>
        <v>#DIV/0!</v>
      </c>
      <c r="I59" s="254"/>
      <c r="K59" s="48" t="s">
        <v>13</v>
      </c>
      <c r="L59" s="43"/>
      <c r="M59" s="43"/>
      <c r="N59" s="43"/>
      <c r="O59" s="53"/>
      <c r="P59" s="58" t="str">
        <f t="shared" si="3"/>
        <v>0%</v>
      </c>
      <c r="Q59" s="63" t="e">
        <f t="shared" si="4"/>
        <v>#DIV/0!</v>
      </c>
    </row>
    <row r="60" spans="1:18" ht="16" customHeight="1" thickBot="1" x14ac:dyDescent="0.25">
      <c r="A60" s="17">
        <v>6</v>
      </c>
      <c r="B60" s="34"/>
      <c r="C60" s="35"/>
      <c r="D60" s="18"/>
      <c r="F60" s="255"/>
      <c r="G60" s="256"/>
      <c r="H60" s="258"/>
      <c r="I60" s="256"/>
      <c r="K60" s="48" t="s">
        <v>14</v>
      </c>
      <c r="L60" s="43"/>
      <c r="M60" s="43"/>
      <c r="N60" s="43"/>
      <c r="O60" s="53"/>
      <c r="P60" s="58" t="str">
        <f t="shared" si="3"/>
        <v>0%</v>
      </c>
      <c r="Q60" s="63" t="e">
        <f t="shared" si="4"/>
        <v>#DIV/0!</v>
      </c>
    </row>
    <row r="61" spans="1:18" ht="16" customHeight="1" thickBot="1" x14ac:dyDescent="0.25">
      <c r="A61" s="38">
        <v>7</v>
      </c>
      <c r="B61" s="39"/>
      <c r="C61" s="40"/>
      <c r="D61" s="41"/>
      <c r="F61" s="1" t="s">
        <v>42</v>
      </c>
      <c r="K61" s="48" t="s">
        <v>15</v>
      </c>
      <c r="L61" s="43"/>
      <c r="M61" s="43"/>
      <c r="N61" s="44"/>
      <c r="O61" s="54"/>
      <c r="P61" s="59" t="str">
        <f t="shared" si="3"/>
        <v>0%</v>
      </c>
      <c r="Q61" s="64" t="e">
        <f t="shared" si="4"/>
        <v>#DIV/0!</v>
      </c>
    </row>
    <row r="62" spans="1:18" ht="16" customHeight="1" x14ac:dyDescent="0.2">
      <c r="A62" s="38">
        <v>8</v>
      </c>
      <c r="B62" s="39"/>
      <c r="C62" s="40"/>
      <c r="D62" s="41"/>
      <c r="F62" s="235" t="s">
        <v>74</v>
      </c>
      <c r="G62" s="235" t="s">
        <v>43</v>
      </c>
      <c r="H62" s="237" t="s">
        <v>44</v>
      </c>
      <c r="I62" s="237" t="s">
        <v>45</v>
      </c>
      <c r="K62" s="48" t="s">
        <v>16</v>
      </c>
      <c r="L62" s="43"/>
      <c r="M62" s="43"/>
      <c r="N62" s="44"/>
      <c r="O62" s="54"/>
      <c r="P62" s="59" t="str">
        <f t="shared" si="3"/>
        <v>0%</v>
      </c>
      <c r="Q62" s="64" t="e">
        <f t="shared" si="4"/>
        <v>#DIV/0!</v>
      </c>
    </row>
    <row r="63" spans="1:18" ht="16" customHeight="1" thickBot="1" x14ac:dyDescent="0.25">
      <c r="A63" s="38">
        <v>9</v>
      </c>
      <c r="B63" s="39"/>
      <c r="C63" s="40"/>
      <c r="D63" s="41"/>
      <c r="F63" s="236"/>
      <c r="G63" s="236"/>
      <c r="H63" s="236"/>
      <c r="I63" s="236"/>
      <c r="K63" s="49" t="s">
        <v>17</v>
      </c>
      <c r="L63" s="45"/>
      <c r="M63" s="45"/>
      <c r="N63" s="46"/>
      <c r="O63" s="55"/>
      <c r="P63" s="60" t="str">
        <f t="shared" si="3"/>
        <v>0%</v>
      </c>
      <c r="Q63" s="65" t="e">
        <f t="shared" si="4"/>
        <v>#DIV/0!</v>
      </c>
    </row>
    <row r="64" spans="1:18" ht="15" customHeight="1" thickTop="1" thickBot="1" x14ac:dyDescent="0.25">
      <c r="A64" s="19">
        <v>10</v>
      </c>
      <c r="B64" s="36"/>
      <c r="C64" s="37"/>
      <c r="D64" s="20"/>
      <c r="F64" s="259" t="e">
        <f>I55/F55</f>
        <v>#DIV/0!</v>
      </c>
      <c r="G64" s="259" t="e">
        <f>G55/F55</f>
        <v>#DIV/0!</v>
      </c>
      <c r="H64" s="259" t="e">
        <f>H55/G55</f>
        <v>#DIV/0!</v>
      </c>
      <c r="I64" s="259" t="e">
        <f>I55/H55</f>
        <v>#DIV/0!</v>
      </c>
      <c r="K64" s="50" t="s">
        <v>51</v>
      </c>
      <c r="L64" s="51">
        <f>SUM(L55:L63)</f>
        <v>0</v>
      </c>
      <c r="M64" s="51">
        <f t="shared" ref="M64:O64" si="5">SUM(M55:M63)</f>
        <v>0</v>
      </c>
      <c r="N64" s="51">
        <f t="shared" si="5"/>
        <v>0</v>
      </c>
      <c r="O64" s="56">
        <f t="shared" si="5"/>
        <v>0</v>
      </c>
      <c r="P64" s="61" t="str">
        <f t="shared" si="3"/>
        <v>0%</v>
      </c>
      <c r="Q64" s="66" t="e">
        <f>O64/$O$64</f>
        <v>#DIV/0!</v>
      </c>
    </row>
    <row r="65" spans="1:9" ht="15" customHeight="1" thickTop="1" thickBot="1" x14ac:dyDescent="0.25">
      <c r="A65" s="261" t="s">
        <v>38</v>
      </c>
      <c r="B65" s="262"/>
      <c r="C65" s="263"/>
      <c r="D65" s="21">
        <f>SUM(D55:D64)</f>
        <v>0</v>
      </c>
      <c r="F65" s="260"/>
      <c r="G65" s="260"/>
      <c r="H65" s="260"/>
      <c r="I65" s="260"/>
    </row>
  </sheetData>
  <autoFilter ref="A15:R50" xr:uid="{00000000-0009-0000-0000-00000A000000}"/>
  <mergeCells count="35">
    <mergeCell ref="G64:G65"/>
    <mergeCell ref="H64:H65"/>
    <mergeCell ref="I64:I65"/>
    <mergeCell ref="A65:C65"/>
    <mergeCell ref="F62:F63"/>
    <mergeCell ref="F64:F65"/>
    <mergeCell ref="F57:G58"/>
    <mergeCell ref="H57:I58"/>
    <mergeCell ref="F59:G60"/>
    <mergeCell ref="H59:I60"/>
    <mergeCell ref="G62:G63"/>
    <mergeCell ref="H62:H63"/>
    <mergeCell ref="I62:I63"/>
    <mergeCell ref="Q53:Q54"/>
    <mergeCell ref="F55:F56"/>
    <mergeCell ref="G55:G56"/>
    <mergeCell ref="H55:H56"/>
    <mergeCell ref="I55:I56"/>
    <mergeCell ref="I53:I54"/>
    <mergeCell ref="K53:K54"/>
    <mergeCell ref="L53:L54"/>
    <mergeCell ref="M53:M54"/>
    <mergeCell ref="N53:N54"/>
    <mergeCell ref="O53:O54"/>
    <mergeCell ref="C3:D3"/>
    <mergeCell ref="F3:G3"/>
    <mergeCell ref="N3:P14"/>
    <mergeCell ref="A53:A54"/>
    <mergeCell ref="B53:B54"/>
    <mergeCell ref="C53:C54"/>
    <mergeCell ref="D53:D54"/>
    <mergeCell ref="F53:F54"/>
    <mergeCell ref="G53:G54"/>
    <mergeCell ref="H53:H54"/>
    <mergeCell ref="P53:P54"/>
  </mergeCells>
  <phoneticPr fontId="2"/>
  <dataValidations count="5">
    <dataValidation type="list" allowBlank="1" showInputMessage="1" showErrorMessage="1" sqref="M17:M20 M27:M28 M30:M50" xr:uid="{00000000-0002-0000-0A00-000000000000}">
      <formula1>$L$4:$L$7</formula1>
    </dataValidation>
    <dataValidation type="list" allowBlank="1" showInputMessage="1" showErrorMessage="1" sqref="J17:J20 J28 J30:J50" xr:uid="{00000000-0002-0000-0A00-000001000000}">
      <formula1>$I$4:$I$7</formula1>
    </dataValidation>
    <dataValidation type="list" allowBlank="1" showInputMessage="1" showErrorMessage="1" sqref="M16 J16 J21:J27 J29 H16:H50 M21:M26 M29" xr:uid="{00000000-0002-0000-0A00-000002000000}">
      <formula1>$G$4:$G$7</formula1>
    </dataValidation>
    <dataValidation type="list" allowBlank="1" showInputMessage="1" showErrorMessage="1" sqref="G16:G50" xr:uid="{00000000-0002-0000-0A00-000003000000}">
      <formula1>$F$4:$F$7</formula1>
    </dataValidation>
    <dataValidation type="list" allowBlank="1" showInputMessage="1" showErrorMessage="1" sqref="E16:E50" xr:uid="{00000000-0002-0000-0A00-000004000000}">
      <formula1>$D$4:$D$13</formula1>
    </dataValidation>
  </dataValidations>
  <pageMargins left="0.19685039370078741" right="0" top="0.19685039370078741" bottom="0.19685039370078741" header="0.31496062992125984" footer="0.31496062992125984"/>
  <pageSetup paperSize="9" scale="7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R65"/>
  <sheetViews>
    <sheetView topLeftCell="A41" zoomScale="85" zoomScaleNormal="85" zoomScaleSheetLayoutView="85" workbookViewId="0">
      <selection activeCell="J72" sqref="J72"/>
    </sheetView>
  </sheetViews>
  <sheetFormatPr defaultColWidth="14.6328125" defaultRowHeight="15" customHeight="1" x14ac:dyDescent="0.2"/>
  <cols>
    <col min="1" max="1" width="4.6328125" customWidth="1"/>
    <col min="2" max="19" width="12.6328125" customWidth="1"/>
  </cols>
  <sheetData>
    <row r="1" spans="1:16" ht="20" customHeight="1" x14ac:dyDescent="0.2">
      <c r="A1" s="1" t="s">
        <v>0</v>
      </c>
      <c r="B1" s="1"/>
    </row>
    <row r="2" spans="1:16" ht="8" customHeight="1" thickBot="1" x14ac:dyDescent="0.25">
      <c r="A2" s="1"/>
      <c r="B2" s="1"/>
    </row>
    <row r="3" spans="1:16" ht="15" customHeight="1" x14ac:dyDescent="0.2">
      <c r="B3" s="2" t="s">
        <v>57</v>
      </c>
      <c r="C3" s="215"/>
      <c r="D3" s="215"/>
      <c r="E3" s="2" t="s">
        <v>1</v>
      </c>
      <c r="F3" s="216">
        <v>42430</v>
      </c>
      <c r="G3" s="217"/>
      <c r="N3" s="218" t="s">
        <v>56</v>
      </c>
      <c r="O3" s="219"/>
      <c r="P3" s="220"/>
    </row>
    <row r="4" spans="1:16" ht="15" hidden="1" customHeight="1" x14ac:dyDescent="0.2">
      <c r="D4" t="s">
        <v>2</v>
      </c>
      <c r="F4" t="s">
        <v>3</v>
      </c>
      <c r="G4" t="s">
        <v>4</v>
      </c>
      <c r="I4" t="s">
        <v>4</v>
      </c>
      <c r="L4" t="s">
        <v>4</v>
      </c>
      <c r="N4" s="221"/>
      <c r="O4" s="222"/>
      <c r="P4" s="223"/>
    </row>
    <row r="5" spans="1:16" ht="15" hidden="1" customHeight="1" x14ac:dyDescent="0.2">
      <c r="D5" t="s">
        <v>6</v>
      </c>
      <c r="F5" t="s">
        <v>7</v>
      </c>
      <c r="G5" t="s">
        <v>8</v>
      </c>
      <c r="I5" t="s">
        <v>8</v>
      </c>
      <c r="L5" t="s">
        <v>8</v>
      </c>
      <c r="N5" s="221"/>
      <c r="O5" s="222"/>
      <c r="P5" s="223"/>
    </row>
    <row r="6" spans="1:16" ht="15" hidden="1" customHeight="1" x14ac:dyDescent="0.2">
      <c r="D6" t="s">
        <v>9</v>
      </c>
      <c r="F6" t="s">
        <v>10</v>
      </c>
      <c r="G6" t="s">
        <v>11</v>
      </c>
      <c r="I6" t="s">
        <v>11</v>
      </c>
      <c r="L6" t="s">
        <v>11</v>
      </c>
      <c r="N6" s="221"/>
      <c r="O6" s="222"/>
      <c r="P6" s="223"/>
    </row>
    <row r="7" spans="1:16" ht="15" hidden="1" customHeight="1" x14ac:dyDescent="0.2">
      <c r="D7" t="s">
        <v>12</v>
      </c>
      <c r="N7" s="221"/>
      <c r="O7" s="222"/>
      <c r="P7" s="223"/>
    </row>
    <row r="8" spans="1:16" ht="15" hidden="1" customHeight="1" x14ac:dyDescent="0.2">
      <c r="D8" t="s">
        <v>13</v>
      </c>
      <c r="N8" s="221"/>
      <c r="O8" s="222"/>
      <c r="P8" s="223"/>
    </row>
    <row r="9" spans="1:16" ht="15" hidden="1" customHeight="1" x14ac:dyDescent="0.2">
      <c r="D9" t="s">
        <v>14</v>
      </c>
      <c r="N9" s="221"/>
      <c r="O9" s="222"/>
      <c r="P9" s="223"/>
    </row>
    <row r="10" spans="1:16" ht="15" hidden="1" customHeight="1" x14ac:dyDescent="0.2">
      <c r="D10" t="s">
        <v>15</v>
      </c>
      <c r="N10" s="221"/>
      <c r="O10" s="222"/>
      <c r="P10" s="223"/>
    </row>
    <row r="11" spans="1:16" ht="15" hidden="1" customHeight="1" x14ac:dyDescent="0.2">
      <c r="D11" t="s">
        <v>16</v>
      </c>
      <c r="N11" s="221"/>
      <c r="O11" s="222"/>
      <c r="P11" s="223"/>
    </row>
    <row r="12" spans="1:16" ht="15" hidden="1" customHeight="1" x14ac:dyDescent="0.2">
      <c r="D12" t="s">
        <v>17</v>
      </c>
      <c r="N12" s="221"/>
      <c r="O12" s="222"/>
      <c r="P12" s="223"/>
    </row>
    <row r="13" spans="1:16" ht="15" hidden="1" customHeight="1" x14ac:dyDescent="0.2">
      <c r="N13" s="221"/>
      <c r="O13" s="222"/>
      <c r="P13" s="223"/>
    </row>
    <row r="14" spans="1:16" ht="8" customHeight="1" thickBot="1" x14ac:dyDescent="0.25">
      <c r="N14" s="224"/>
      <c r="O14" s="225"/>
      <c r="P14" s="226"/>
    </row>
    <row r="15" spans="1:16" ht="18" customHeight="1" thickBot="1" x14ac:dyDescent="0.25">
      <c r="A15" s="3" t="s">
        <v>18</v>
      </c>
      <c r="B15" s="4" t="s">
        <v>40</v>
      </c>
      <c r="C15" s="4" t="s">
        <v>19</v>
      </c>
      <c r="D15" s="5" t="s">
        <v>20</v>
      </c>
      <c r="E15" s="5" t="s">
        <v>21</v>
      </c>
      <c r="F15" s="5" t="s">
        <v>22</v>
      </c>
      <c r="G15" s="5" t="s">
        <v>23</v>
      </c>
      <c r="H15" s="5" t="s">
        <v>24</v>
      </c>
      <c r="I15" s="5" t="s">
        <v>25</v>
      </c>
      <c r="J15" s="5" t="s">
        <v>26</v>
      </c>
      <c r="K15" s="5" t="s">
        <v>27</v>
      </c>
      <c r="L15" s="5" t="s">
        <v>28</v>
      </c>
      <c r="M15" s="5" t="s">
        <v>29</v>
      </c>
      <c r="N15" s="4" t="s">
        <v>58</v>
      </c>
      <c r="O15" s="5" t="s">
        <v>59</v>
      </c>
      <c r="P15" s="6" t="s">
        <v>60</v>
      </c>
    </row>
    <row r="16" spans="1:16" ht="16" customHeight="1" x14ac:dyDescent="0.2">
      <c r="A16" s="7">
        <v>1</v>
      </c>
      <c r="B16" s="8"/>
      <c r="C16" s="8"/>
      <c r="D16" s="22"/>
      <c r="E16" s="9"/>
      <c r="F16" s="9"/>
      <c r="G16" s="9"/>
      <c r="H16" s="9"/>
      <c r="I16" s="22"/>
      <c r="J16" s="9"/>
      <c r="K16" s="22"/>
      <c r="L16" s="22"/>
      <c r="M16" s="9"/>
      <c r="N16" s="30" t="str">
        <f>IF(I16="","",(I16-D16))</f>
        <v/>
      </c>
      <c r="O16" s="24" t="str">
        <f>IF(K16="","",(K16-I16))</f>
        <v/>
      </c>
      <c r="P16" s="25" t="str">
        <f>IF(L16="","",(L16-K16))</f>
        <v/>
      </c>
    </row>
    <row r="17" spans="1:18" ht="16" customHeight="1" x14ac:dyDescent="0.2">
      <c r="A17" s="10">
        <v>2</v>
      </c>
      <c r="B17" s="8"/>
      <c r="C17" s="11"/>
      <c r="D17" s="23"/>
      <c r="E17" s="12"/>
      <c r="F17" s="9"/>
      <c r="G17" s="12"/>
      <c r="H17" s="12"/>
      <c r="I17" s="12"/>
      <c r="J17" s="12"/>
      <c r="K17" s="12"/>
      <c r="L17" s="12"/>
      <c r="M17" s="12"/>
      <c r="N17" s="31" t="str">
        <f t="shared" ref="N17:N50" si="0">IF(I17="","",(I17-D17))</f>
        <v/>
      </c>
      <c r="O17" s="26" t="str">
        <f t="shared" ref="O17:O50" si="1">IF(K17="","",(K17-I17))</f>
        <v/>
      </c>
      <c r="P17" s="27" t="str">
        <f t="shared" ref="P17:P50" si="2">IF(L17="","",(L17-K17))</f>
        <v/>
      </c>
    </row>
    <row r="18" spans="1:18" ht="16" customHeight="1" x14ac:dyDescent="0.2">
      <c r="A18" s="10">
        <v>3</v>
      </c>
      <c r="B18" s="8"/>
      <c r="C18" s="11"/>
      <c r="D18" s="23"/>
      <c r="E18" s="12"/>
      <c r="F18" s="12"/>
      <c r="G18" s="12"/>
      <c r="H18" s="12"/>
      <c r="I18" s="23"/>
      <c r="J18" s="12"/>
      <c r="K18" s="23"/>
      <c r="L18" s="23"/>
      <c r="M18" s="12"/>
      <c r="N18" s="31" t="str">
        <f t="shared" si="0"/>
        <v/>
      </c>
      <c r="O18" s="26" t="str">
        <f t="shared" si="1"/>
        <v/>
      </c>
      <c r="P18" s="27" t="str">
        <f t="shared" si="2"/>
        <v/>
      </c>
    </row>
    <row r="19" spans="1:18" ht="16" customHeight="1" x14ac:dyDescent="0.2">
      <c r="A19" s="10">
        <v>4</v>
      </c>
      <c r="B19" s="8"/>
      <c r="C19" s="11"/>
      <c r="D19" s="23"/>
      <c r="E19" s="12"/>
      <c r="F19" s="12"/>
      <c r="G19" s="12"/>
      <c r="H19" s="12"/>
      <c r="I19" s="23"/>
      <c r="J19" s="12"/>
      <c r="K19" s="23"/>
      <c r="L19" s="23"/>
      <c r="M19" s="12"/>
      <c r="N19" s="31" t="str">
        <f t="shared" si="0"/>
        <v/>
      </c>
      <c r="O19" s="26" t="str">
        <f t="shared" si="1"/>
        <v/>
      </c>
      <c r="P19" s="27" t="str">
        <f t="shared" si="2"/>
        <v/>
      </c>
    </row>
    <row r="20" spans="1:18" ht="16" customHeight="1" x14ac:dyDescent="0.2">
      <c r="A20" s="10">
        <v>5</v>
      </c>
      <c r="B20" s="8"/>
      <c r="C20" s="11"/>
      <c r="D20" s="23"/>
      <c r="E20" s="12"/>
      <c r="F20" s="12"/>
      <c r="G20" s="12"/>
      <c r="H20" s="12"/>
      <c r="I20" s="23"/>
      <c r="J20" s="12"/>
      <c r="K20" s="23"/>
      <c r="L20" s="23"/>
      <c r="M20" s="12"/>
      <c r="N20" s="31" t="str">
        <f t="shared" si="0"/>
        <v/>
      </c>
      <c r="O20" s="26" t="str">
        <f t="shared" si="1"/>
        <v/>
      </c>
      <c r="P20" s="27" t="str">
        <f t="shared" si="2"/>
        <v/>
      </c>
      <c r="Q20" s="13"/>
      <c r="R20" s="13"/>
    </row>
    <row r="21" spans="1:18" ht="16" customHeight="1" x14ac:dyDescent="0.2">
      <c r="A21" s="10">
        <v>6</v>
      </c>
      <c r="B21" s="11"/>
      <c r="C21" s="11"/>
      <c r="D21" s="23"/>
      <c r="E21" s="12"/>
      <c r="F21" s="12"/>
      <c r="G21" s="12"/>
      <c r="H21" s="12"/>
      <c r="I21" s="23"/>
      <c r="J21" s="12"/>
      <c r="K21" s="23"/>
      <c r="L21" s="23"/>
      <c r="M21" s="12"/>
      <c r="N21" s="31" t="str">
        <f t="shared" si="0"/>
        <v/>
      </c>
      <c r="O21" s="26" t="str">
        <f t="shared" si="1"/>
        <v/>
      </c>
      <c r="P21" s="27" t="str">
        <f t="shared" si="2"/>
        <v/>
      </c>
      <c r="Q21" s="13"/>
      <c r="R21" s="13"/>
    </row>
    <row r="22" spans="1:18" ht="16" customHeight="1" x14ac:dyDescent="0.2">
      <c r="A22" s="10">
        <v>7</v>
      </c>
      <c r="B22" s="11"/>
      <c r="C22" s="11"/>
      <c r="D22" s="23"/>
      <c r="E22" s="12"/>
      <c r="F22" s="12"/>
      <c r="G22" s="12"/>
      <c r="H22" s="12"/>
      <c r="I22" s="23"/>
      <c r="J22" s="12"/>
      <c r="K22" s="187"/>
      <c r="L22" s="23"/>
      <c r="M22" s="12"/>
      <c r="N22" s="31" t="str">
        <f t="shared" si="0"/>
        <v/>
      </c>
      <c r="O22" s="26" t="str">
        <f t="shared" si="1"/>
        <v/>
      </c>
      <c r="P22" s="27" t="str">
        <f t="shared" si="2"/>
        <v/>
      </c>
      <c r="Q22" s="13"/>
      <c r="R22" s="13"/>
    </row>
    <row r="23" spans="1:18" ht="16" customHeight="1" x14ac:dyDescent="0.2">
      <c r="A23" s="7">
        <v>8</v>
      </c>
      <c r="B23" s="11"/>
      <c r="C23" s="11"/>
      <c r="D23" s="23"/>
      <c r="E23" s="12"/>
      <c r="F23" s="12"/>
      <c r="G23" s="12"/>
      <c r="H23" s="12"/>
      <c r="I23" s="23"/>
      <c r="J23" s="12"/>
      <c r="K23" s="23"/>
      <c r="L23" s="23"/>
      <c r="M23" s="12"/>
      <c r="N23" s="31" t="str">
        <f t="shared" si="0"/>
        <v/>
      </c>
      <c r="O23" s="26" t="str">
        <f t="shared" si="1"/>
        <v/>
      </c>
      <c r="P23" s="27" t="str">
        <f t="shared" si="2"/>
        <v/>
      </c>
      <c r="Q23" s="13"/>
      <c r="R23" s="13"/>
    </row>
    <row r="24" spans="1:18" ht="16" customHeight="1" x14ac:dyDescent="0.2">
      <c r="A24" s="10">
        <v>9</v>
      </c>
      <c r="B24" s="11"/>
      <c r="C24" s="11"/>
      <c r="D24" s="23"/>
      <c r="E24" s="12"/>
      <c r="F24" s="12"/>
      <c r="G24" s="12"/>
      <c r="H24" s="12"/>
      <c r="I24" s="23"/>
      <c r="J24" s="12"/>
      <c r="K24" s="23"/>
      <c r="L24" s="23"/>
      <c r="M24" s="12"/>
      <c r="N24" s="31" t="str">
        <f t="shared" si="0"/>
        <v/>
      </c>
      <c r="O24" s="26" t="str">
        <f t="shared" si="1"/>
        <v/>
      </c>
      <c r="P24" s="27" t="str">
        <f t="shared" si="2"/>
        <v/>
      </c>
      <c r="Q24" s="13"/>
      <c r="R24" s="13"/>
    </row>
    <row r="25" spans="1:18" ht="16" customHeight="1" x14ac:dyDescent="0.2">
      <c r="A25" s="10">
        <v>10</v>
      </c>
      <c r="B25" s="11"/>
      <c r="C25" s="11"/>
      <c r="D25" s="23"/>
      <c r="E25" s="12"/>
      <c r="F25" s="12"/>
      <c r="G25" s="12"/>
      <c r="H25" s="12"/>
      <c r="I25" s="23"/>
      <c r="J25" s="12"/>
      <c r="K25" s="23"/>
      <c r="L25" s="23"/>
      <c r="M25" s="12"/>
      <c r="N25" s="31" t="str">
        <f t="shared" si="0"/>
        <v/>
      </c>
      <c r="O25" s="26" t="str">
        <f t="shared" si="1"/>
        <v/>
      </c>
      <c r="P25" s="27" t="str">
        <f t="shared" si="2"/>
        <v/>
      </c>
      <c r="Q25" s="13"/>
      <c r="R25" s="13"/>
    </row>
    <row r="26" spans="1:18" ht="16" customHeight="1" x14ac:dyDescent="0.2">
      <c r="A26" s="10">
        <v>11</v>
      </c>
      <c r="B26" s="11"/>
      <c r="C26" s="11"/>
      <c r="D26" s="23"/>
      <c r="E26" s="12"/>
      <c r="F26" s="12"/>
      <c r="G26" s="12"/>
      <c r="H26" s="12"/>
      <c r="I26" s="23"/>
      <c r="J26" s="12"/>
      <c r="K26" s="23"/>
      <c r="L26" s="23"/>
      <c r="M26" s="12"/>
      <c r="N26" s="31" t="str">
        <f t="shared" si="0"/>
        <v/>
      </c>
      <c r="O26" s="26" t="str">
        <f t="shared" si="1"/>
        <v/>
      </c>
      <c r="P26" s="27" t="str">
        <f t="shared" si="2"/>
        <v/>
      </c>
      <c r="Q26" s="13"/>
      <c r="R26" s="13"/>
    </row>
    <row r="27" spans="1:18" ht="16" customHeight="1" x14ac:dyDescent="0.2">
      <c r="A27" s="10">
        <v>12</v>
      </c>
      <c r="B27" s="11"/>
      <c r="C27" s="11"/>
      <c r="D27" s="23"/>
      <c r="E27" s="12"/>
      <c r="F27" s="12"/>
      <c r="G27" s="12"/>
      <c r="H27" s="12"/>
      <c r="I27" s="23"/>
      <c r="J27" s="12"/>
      <c r="K27" s="23"/>
      <c r="L27" s="23"/>
      <c r="M27" s="12"/>
      <c r="N27" s="31" t="str">
        <f t="shared" si="0"/>
        <v/>
      </c>
      <c r="O27" s="26" t="str">
        <f t="shared" si="1"/>
        <v/>
      </c>
      <c r="P27" s="27" t="str">
        <f t="shared" si="2"/>
        <v/>
      </c>
      <c r="Q27" s="13"/>
      <c r="R27" s="13"/>
    </row>
    <row r="28" spans="1:18" ht="16" customHeight="1" x14ac:dyDescent="0.2">
      <c r="A28" s="10">
        <v>13</v>
      </c>
      <c r="B28" s="11"/>
      <c r="C28" s="11"/>
      <c r="D28" s="23"/>
      <c r="E28" s="12"/>
      <c r="F28" s="12"/>
      <c r="G28" s="12"/>
      <c r="H28" s="12"/>
      <c r="I28" s="23"/>
      <c r="J28" s="12"/>
      <c r="K28" s="23"/>
      <c r="L28" s="23"/>
      <c r="M28" s="12"/>
      <c r="N28" s="31" t="str">
        <f t="shared" si="0"/>
        <v/>
      </c>
      <c r="O28" s="26" t="str">
        <f t="shared" si="1"/>
        <v/>
      </c>
      <c r="P28" s="27" t="str">
        <f t="shared" si="2"/>
        <v/>
      </c>
      <c r="Q28" s="13"/>
      <c r="R28" s="13"/>
    </row>
    <row r="29" spans="1:18" ht="16" customHeight="1" x14ac:dyDescent="0.2">
      <c r="A29" s="10">
        <v>14</v>
      </c>
      <c r="B29" s="11"/>
      <c r="C29" s="11"/>
      <c r="D29" s="23"/>
      <c r="E29" s="12"/>
      <c r="F29" s="12"/>
      <c r="G29" s="12"/>
      <c r="H29" s="12"/>
      <c r="I29" s="23"/>
      <c r="J29" s="12"/>
      <c r="K29" s="23"/>
      <c r="L29" s="23"/>
      <c r="M29" s="12"/>
      <c r="N29" s="31" t="str">
        <f t="shared" si="0"/>
        <v/>
      </c>
      <c r="O29" s="26" t="str">
        <f t="shared" si="1"/>
        <v/>
      </c>
      <c r="P29" s="27" t="str">
        <f t="shared" si="2"/>
        <v/>
      </c>
      <c r="Q29" s="13"/>
      <c r="R29" s="13"/>
    </row>
    <row r="30" spans="1:18" ht="16" customHeight="1" x14ac:dyDescent="0.2">
      <c r="A30" s="7">
        <v>15</v>
      </c>
      <c r="B30" s="11"/>
      <c r="C30" s="11"/>
      <c r="D30" s="23"/>
      <c r="E30" s="12"/>
      <c r="F30" s="12"/>
      <c r="G30" s="12"/>
      <c r="H30" s="12"/>
      <c r="I30" s="23"/>
      <c r="J30" s="12"/>
      <c r="K30" s="23"/>
      <c r="L30" s="187"/>
      <c r="M30" s="12"/>
      <c r="N30" s="31" t="str">
        <f t="shared" si="0"/>
        <v/>
      </c>
      <c r="O30" s="26" t="str">
        <f t="shared" si="1"/>
        <v/>
      </c>
      <c r="P30" s="27" t="str">
        <f t="shared" si="2"/>
        <v/>
      </c>
      <c r="Q30" s="13"/>
      <c r="R30" s="13"/>
    </row>
    <row r="31" spans="1:18" ht="16" customHeight="1" x14ac:dyDescent="0.2">
      <c r="A31" s="10">
        <v>16</v>
      </c>
      <c r="B31" s="11"/>
      <c r="C31" s="11"/>
      <c r="D31" s="23"/>
      <c r="E31" s="12"/>
      <c r="F31" s="12"/>
      <c r="G31" s="12"/>
      <c r="H31" s="12"/>
      <c r="I31" s="23"/>
      <c r="J31" s="12"/>
      <c r="K31" s="23"/>
      <c r="L31" s="23"/>
      <c r="M31" s="12"/>
      <c r="N31" s="31" t="str">
        <f t="shared" si="0"/>
        <v/>
      </c>
      <c r="O31" s="26" t="str">
        <f t="shared" si="1"/>
        <v/>
      </c>
      <c r="P31" s="27" t="str">
        <f t="shared" si="2"/>
        <v/>
      </c>
      <c r="Q31" s="13"/>
      <c r="R31" s="13"/>
    </row>
    <row r="32" spans="1:18" ht="16" customHeight="1" x14ac:dyDescent="0.2">
      <c r="A32" s="10">
        <v>17</v>
      </c>
      <c r="B32" s="11"/>
      <c r="C32" s="11"/>
      <c r="D32" s="23"/>
      <c r="E32" s="12"/>
      <c r="F32" s="12"/>
      <c r="G32" s="12"/>
      <c r="H32" s="12"/>
      <c r="I32" s="23"/>
      <c r="J32" s="12"/>
      <c r="K32" s="23"/>
      <c r="L32" s="23"/>
      <c r="M32" s="12"/>
      <c r="N32" s="31" t="str">
        <f t="shared" si="0"/>
        <v/>
      </c>
      <c r="O32" s="26" t="str">
        <f t="shared" si="1"/>
        <v/>
      </c>
      <c r="P32" s="27" t="str">
        <f t="shared" si="2"/>
        <v/>
      </c>
      <c r="Q32" s="13"/>
      <c r="R32" s="13"/>
    </row>
    <row r="33" spans="1:18" ht="16" customHeight="1" x14ac:dyDescent="0.2">
      <c r="A33" s="10">
        <v>18</v>
      </c>
      <c r="B33" s="11"/>
      <c r="C33" s="11"/>
      <c r="D33" s="23"/>
      <c r="E33" s="12"/>
      <c r="F33" s="12"/>
      <c r="G33" s="12"/>
      <c r="H33" s="12"/>
      <c r="I33" s="12"/>
      <c r="J33" s="12"/>
      <c r="K33" s="12"/>
      <c r="L33" s="12"/>
      <c r="M33" s="12"/>
      <c r="N33" s="31" t="str">
        <f t="shared" si="0"/>
        <v/>
      </c>
      <c r="O33" s="26" t="str">
        <f t="shared" si="1"/>
        <v/>
      </c>
      <c r="P33" s="27" t="str">
        <f t="shared" si="2"/>
        <v/>
      </c>
      <c r="Q33" s="13"/>
      <c r="R33" s="13"/>
    </row>
    <row r="34" spans="1:18" ht="16" customHeight="1" x14ac:dyDescent="0.2">
      <c r="A34" s="10">
        <v>19</v>
      </c>
      <c r="B34" s="11"/>
      <c r="C34" s="11"/>
      <c r="D34" s="23"/>
      <c r="E34" s="12"/>
      <c r="F34" s="12"/>
      <c r="G34" s="12"/>
      <c r="H34" s="12"/>
      <c r="I34" s="12"/>
      <c r="J34" s="12"/>
      <c r="K34" s="12"/>
      <c r="L34" s="12"/>
      <c r="M34" s="12"/>
      <c r="N34" s="31" t="str">
        <f t="shared" si="0"/>
        <v/>
      </c>
      <c r="O34" s="26" t="str">
        <f t="shared" si="1"/>
        <v/>
      </c>
      <c r="P34" s="27" t="str">
        <f t="shared" si="2"/>
        <v/>
      </c>
      <c r="Q34" s="13"/>
      <c r="R34" s="13"/>
    </row>
    <row r="35" spans="1:18" ht="16" customHeight="1" x14ac:dyDescent="0.2">
      <c r="A35" s="10">
        <v>20</v>
      </c>
      <c r="B35" s="11"/>
      <c r="C35" s="11"/>
      <c r="D35" s="23"/>
      <c r="E35" s="12"/>
      <c r="F35" s="12"/>
      <c r="G35" s="12"/>
      <c r="H35" s="12"/>
      <c r="I35" s="12"/>
      <c r="J35" s="12"/>
      <c r="K35" s="12"/>
      <c r="L35" s="12"/>
      <c r="M35" s="12"/>
      <c r="N35" s="31" t="str">
        <f t="shared" si="0"/>
        <v/>
      </c>
      <c r="O35" s="26" t="str">
        <f t="shared" si="1"/>
        <v/>
      </c>
      <c r="P35" s="27" t="str">
        <f t="shared" si="2"/>
        <v/>
      </c>
      <c r="Q35" s="13"/>
      <c r="R35" s="13"/>
    </row>
    <row r="36" spans="1:18" ht="16" customHeight="1" x14ac:dyDescent="0.2">
      <c r="A36" s="10">
        <v>21</v>
      </c>
      <c r="B36" s="11"/>
      <c r="C36" s="11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31" t="str">
        <f t="shared" si="0"/>
        <v/>
      </c>
      <c r="O36" s="26" t="str">
        <f t="shared" si="1"/>
        <v/>
      </c>
      <c r="P36" s="27" t="str">
        <f t="shared" si="2"/>
        <v/>
      </c>
      <c r="Q36" s="13"/>
      <c r="R36" s="13"/>
    </row>
    <row r="37" spans="1:18" ht="16" customHeight="1" x14ac:dyDescent="0.2">
      <c r="A37" s="7">
        <v>22</v>
      </c>
      <c r="B37" s="11"/>
      <c r="C37" s="11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31" t="str">
        <f t="shared" si="0"/>
        <v/>
      </c>
      <c r="O37" s="26" t="str">
        <f t="shared" si="1"/>
        <v/>
      </c>
      <c r="P37" s="27" t="str">
        <f t="shared" si="2"/>
        <v/>
      </c>
      <c r="Q37" s="13"/>
      <c r="R37" s="13"/>
    </row>
    <row r="38" spans="1:18" ht="16" customHeight="1" x14ac:dyDescent="0.2">
      <c r="A38" s="10">
        <v>23</v>
      </c>
      <c r="B38" s="11"/>
      <c r="C38" s="11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31" t="str">
        <f t="shared" si="0"/>
        <v/>
      </c>
      <c r="O38" s="26" t="str">
        <f t="shared" si="1"/>
        <v/>
      </c>
      <c r="P38" s="27" t="str">
        <f t="shared" si="2"/>
        <v/>
      </c>
      <c r="Q38" s="13"/>
      <c r="R38" s="13"/>
    </row>
    <row r="39" spans="1:18" ht="16" customHeight="1" x14ac:dyDescent="0.2">
      <c r="A39" s="10">
        <v>24</v>
      </c>
      <c r="B39" s="11"/>
      <c r="C39" s="11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31" t="str">
        <f t="shared" si="0"/>
        <v/>
      </c>
      <c r="O39" s="26" t="str">
        <f t="shared" si="1"/>
        <v/>
      </c>
      <c r="P39" s="27" t="str">
        <f t="shared" si="2"/>
        <v/>
      </c>
      <c r="Q39" s="13"/>
      <c r="R39" s="13"/>
    </row>
    <row r="40" spans="1:18" ht="16" customHeight="1" x14ac:dyDescent="0.2">
      <c r="A40" s="10">
        <v>25</v>
      </c>
      <c r="B40" s="11"/>
      <c r="C40" s="11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31" t="str">
        <f t="shared" si="0"/>
        <v/>
      </c>
      <c r="O40" s="26" t="str">
        <f t="shared" si="1"/>
        <v/>
      </c>
      <c r="P40" s="27" t="str">
        <f t="shared" si="2"/>
        <v/>
      </c>
      <c r="Q40" s="13"/>
      <c r="R40" s="13"/>
    </row>
    <row r="41" spans="1:18" ht="16" customHeight="1" x14ac:dyDescent="0.2">
      <c r="A41" s="10">
        <v>26</v>
      </c>
      <c r="B41" s="11"/>
      <c r="C41" s="11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31" t="str">
        <f t="shared" si="0"/>
        <v/>
      </c>
      <c r="O41" s="26" t="str">
        <f t="shared" si="1"/>
        <v/>
      </c>
      <c r="P41" s="27" t="str">
        <f t="shared" si="2"/>
        <v/>
      </c>
      <c r="Q41" s="13"/>
      <c r="R41" s="13"/>
    </row>
    <row r="42" spans="1:18" ht="16" customHeight="1" x14ac:dyDescent="0.2">
      <c r="A42" s="10">
        <v>27</v>
      </c>
      <c r="B42" s="11"/>
      <c r="C42" s="11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31" t="str">
        <f t="shared" si="0"/>
        <v/>
      </c>
      <c r="O42" s="26" t="str">
        <f t="shared" si="1"/>
        <v/>
      </c>
      <c r="P42" s="27" t="str">
        <f t="shared" si="2"/>
        <v/>
      </c>
      <c r="Q42" s="13"/>
      <c r="R42" s="13"/>
    </row>
    <row r="43" spans="1:18" ht="16" customHeight="1" x14ac:dyDescent="0.2">
      <c r="A43" s="10">
        <v>28</v>
      </c>
      <c r="B43" s="11"/>
      <c r="C43" s="11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31" t="str">
        <f t="shared" si="0"/>
        <v/>
      </c>
      <c r="O43" s="26" t="str">
        <f t="shared" si="1"/>
        <v/>
      </c>
      <c r="P43" s="27" t="str">
        <f t="shared" si="2"/>
        <v/>
      </c>
      <c r="Q43" s="13"/>
      <c r="R43" s="13"/>
    </row>
    <row r="44" spans="1:18" ht="16" customHeight="1" x14ac:dyDescent="0.2">
      <c r="A44" s="7">
        <v>29</v>
      </c>
      <c r="B44" s="11"/>
      <c r="C44" s="11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31" t="str">
        <f t="shared" si="0"/>
        <v/>
      </c>
      <c r="O44" s="26" t="str">
        <f t="shared" si="1"/>
        <v/>
      </c>
      <c r="P44" s="27" t="str">
        <f t="shared" si="2"/>
        <v/>
      </c>
      <c r="Q44" s="13"/>
      <c r="R44" s="13"/>
    </row>
    <row r="45" spans="1:18" ht="16" customHeight="1" x14ac:dyDescent="0.2">
      <c r="A45" s="10">
        <v>30</v>
      </c>
      <c r="B45" s="11"/>
      <c r="C45" s="11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31" t="str">
        <f t="shared" si="0"/>
        <v/>
      </c>
      <c r="O45" s="26" t="str">
        <f t="shared" si="1"/>
        <v/>
      </c>
      <c r="P45" s="27" t="str">
        <f t="shared" si="2"/>
        <v/>
      </c>
      <c r="Q45" s="13"/>
      <c r="R45" s="13"/>
    </row>
    <row r="46" spans="1:18" ht="16" customHeight="1" x14ac:dyDescent="0.2">
      <c r="A46" s="10">
        <v>31</v>
      </c>
      <c r="B46" s="11"/>
      <c r="C46" s="11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31" t="str">
        <f t="shared" si="0"/>
        <v/>
      </c>
      <c r="O46" s="26" t="str">
        <f t="shared" si="1"/>
        <v/>
      </c>
      <c r="P46" s="27" t="str">
        <f t="shared" si="2"/>
        <v/>
      </c>
      <c r="Q46" s="13"/>
      <c r="R46" s="13"/>
    </row>
    <row r="47" spans="1:18" ht="16" customHeight="1" x14ac:dyDescent="0.2">
      <c r="A47" s="10">
        <v>32</v>
      </c>
      <c r="B47" s="11"/>
      <c r="C47" s="11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31" t="str">
        <f t="shared" si="0"/>
        <v/>
      </c>
      <c r="O47" s="26" t="str">
        <f t="shared" si="1"/>
        <v/>
      </c>
      <c r="P47" s="27" t="str">
        <f t="shared" si="2"/>
        <v/>
      </c>
      <c r="Q47" s="13"/>
      <c r="R47" s="13"/>
    </row>
    <row r="48" spans="1:18" ht="16" customHeight="1" x14ac:dyDescent="0.2">
      <c r="A48" s="10">
        <v>33</v>
      </c>
      <c r="B48" s="11"/>
      <c r="C48" s="11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31" t="str">
        <f t="shared" si="0"/>
        <v/>
      </c>
      <c r="O48" s="26" t="str">
        <f t="shared" si="1"/>
        <v/>
      </c>
      <c r="P48" s="27" t="str">
        <f t="shared" si="2"/>
        <v/>
      </c>
      <c r="Q48" s="13"/>
      <c r="R48" s="13"/>
    </row>
    <row r="49" spans="1:18" ht="16" customHeight="1" x14ac:dyDescent="0.2">
      <c r="A49" s="10">
        <v>34</v>
      </c>
      <c r="B49" s="11"/>
      <c r="C49" s="11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31" t="str">
        <f t="shared" si="0"/>
        <v/>
      </c>
      <c r="O49" s="26" t="str">
        <f t="shared" si="1"/>
        <v/>
      </c>
      <c r="P49" s="27" t="str">
        <f t="shared" si="2"/>
        <v/>
      </c>
      <c r="Q49" s="13"/>
      <c r="R49" s="13"/>
    </row>
    <row r="50" spans="1:18" ht="16" customHeight="1" thickBot="1" x14ac:dyDescent="0.25">
      <c r="A50" s="33">
        <v>35</v>
      </c>
      <c r="B50" s="14"/>
      <c r="C50" s="14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32" t="str">
        <f t="shared" si="0"/>
        <v/>
      </c>
      <c r="O50" s="28" t="str">
        <f t="shared" si="1"/>
        <v/>
      </c>
      <c r="P50" s="29" t="str">
        <f t="shared" si="2"/>
        <v/>
      </c>
      <c r="Q50" s="13"/>
      <c r="R50" s="13"/>
    </row>
    <row r="51" spans="1:18" ht="8" customHeight="1" x14ac:dyDescent="0.2"/>
    <row r="52" spans="1:18" ht="20" customHeight="1" thickBot="1" x14ac:dyDescent="0.25">
      <c r="A52" s="1" t="s">
        <v>53</v>
      </c>
      <c r="C52" s="16"/>
      <c r="F52" s="1" t="s">
        <v>41</v>
      </c>
      <c r="K52" s="1" t="s">
        <v>55</v>
      </c>
    </row>
    <row r="53" spans="1:18" ht="16" customHeight="1" x14ac:dyDescent="0.2">
      <c r="A53" s="227"/>
      <c r="B53" s="229" t="s">
        <v>39</v>
      </c>
      <c r="C53" s="231" t="s">
        <v>30</v>
      </c>
      <c r="D53" s="233" t="s">
        <v>31</v>
      </c>
      <c r="F53" s="235" t="s">
        <v>32</v>
      </c>
      <c r="G53" s="237" t="s">
        <v>33</v>
      </c>
      <c r="H53" s="237" t="s">
        <v>34</v>
      </c>
      <c r="I53" s="237" t="s">
        <v>35</v>
      </c>
      <c r="K53" s="235" t="s">
        <v>21</v>
      </c>
      <c r="L53" s="237" t="s">
        <v>47</v>
      </c>
      <c r="M53" s="237" t="s">
        <v>48</v>
      </c>
      <c r="N53" s="237" t="s">
        <v>49</v>
      </c>
      <c r="O53" s="245" t="s">
        <v>50</v>
      </c>
      <c r="P53" s="238" t="s">
        <v>54</v>
      </c>
      <c r="Q53" s="240" t="s">
        <v>52</v>
      </c>
    </row>
    <row r="54" spans="1:18" ht="16" customHeight="1" thickBot="1" x14ac:dyDescent="0.25">
      <c r="A54" s="228"/>
      <c r="B54" s="230"/>
      <c r="C54" s="232"/>
      <c r="D54" s="234"/>
      <c r="F54" s="236"/>
      <c r="G54" s="236"/>
      <c r="H54" s="236"/>
      <c r="I54" s="236"/>
      <c r="K54" s="244"/>
      <c r="L54" s="244"/>
      <c r="M54" s="244"/>
      <c r="N54" s="244"/>
      <c r="O54" s="246"/>
      <c r="P54" s="239"/>
      <c r="Q54" s="241"/>
    </row>
    <row r="55" spans="1:18" ht="16" customHeight="1" x14ac:dyDescent="0.2">
      <c r="A55" s="17">
        <v>1</v>
      </c>
      <c r="B55" s="34"/>
      <c r="C55" s="35"/>
      <c r="D55" s="18"/>
      <c r="F55" s="242">
        <f>COUNT(D16:D50)</f>
        <v>0</v>
      </c>
      <c r="G55" s="242">
        <f>COUNTIF(H16:H50,"〇")</f>
        <v>0</v>
      </c>
      <c r="H55" s="242">
        <f>COUNTIF(J16:J50,"〇")</f>
        <v>0</v>
      </c>
      <c r="I55" s="242">
        <f>COUNTIF(M16:M50,"〇")</f>
        <v>0</v>
      </c>
      <c r="K55" s="47" t="s">
        <v>2</v>
      </c>
      <c r="L55" s="42"/>
      <c r="M55" s="42"/>
      <c r="N55" s="42"/>
      <c r="O55" s="42"/>
      <c r="P55" s="57" t="str">
        <f>IF(L55=0,"0%",(O55/L55))</f>
        <v>0%</v>
      </c>
      <c r="Q55" s="62" t="e">
        <f>O55/$O$64</f>
        <v>#DIV/0!</v>
      </c>
    </row>
    <row r="56" spans="1:18" ht="16" customHeight="1" thickBot="1" x14ac:dyDescent="0.25">
      <c r="A56" s="17">
        <v>2</v>
      </c>
      <c r="B56" s="34"/>
      <c r="C56" s="35"/>
      <c r="D56" s="18"/>
      <c r="F56" s="243"/>
      <c r="G56" s="243"/>
      <c r="H56" s="243"/>
      <c r="I56" s="243"/>
      <c r="K56" s="48" t="s">
        <v>6</v>
      </c>
      <c r="L56" s="43"/>
      <c r="M56" s="43"/>
      <c r="N56" s="43"/>
      <c r="O56" s="53"/>
      <c r="P56" s="58" t="str">
        <f t="shared" ref="P56:P64" si="3">IF(L56=0,"0%",(O56/L56))</f>
        <v>0%</v>
      </c>
      <c r="Q56" s="63" t="e">
        <f t="shared" ref="Q56:Q63" si="4">O56/$O$64</f>
        <v>#DIV/0!</v>
      </c>
    </row>
    <row r="57" spans="1:18" ht="16" customHeight="1" x14ac:dyDescent="0.2">
      <c r="A57" s="17">
        <v>3</v>
      </c>
      <c r="B57" s="34"/>
      <c r="C57" s="35"/>
      <c r="D57" s="18"/>
      <c r="F57" s="247" t="s">
        <v>36</v>
      </c>
      <c r="G57" s="248"/>
      <c r="H57" s="251" t="s">
        <v>37</v>
      </c>
      <c r="I57" s="248"/>
      <c r="K57" s="48" t="s">
        <v>9</v>
      </c>
      <c r="L57" s="43"/>
      <c r="M57" s="43"/>
      <c r="N57" s="43"/>
      <c r="O57" s="53"/>
      <c r="P57" s="58" t="str">
        <f t="shared" si="3"/>
        <v>0%</v>
      </c>
      <c r="Q57" s="63" t="e">
        <f t="shared" si="4"/>
        <v>#DIV/0!</v>
      </c>
    </row>
    <row r="58" spans="1:18" ht="16" customHeight="1" x14ac:dyDescent="0.2">
      <c r="A58" s="17">
        <v>4</v>
      </c>
      <c r="B58" s="34"/>
      <c r="C58" s="35"/>
      <c r="D58" s="18"/>
      <c r="F58" s="249"/>
      <c r="G58" s="250"/>
      <c r="H58" s="252"/>
      <c r="I58" s="250"/>
      <c r="K58" s="48" t="s">
        <v>12</v>
      </c>
      <c r="L58" s="43"/>
      <c r="M58" s="43"/>
      <c r="N58" s="43"/>
      <c r="O58" s="53"/>
      <c r="P58" s="58" t="str">
        <f t="shared" si="3"/>
        <v>0%</v>
      </c>
      <c r="Q58" s="63" t="e">
        <f t="shared" si="4"/>
        <v>#DIV/0!</v>
      </c>
    </row>
    <row r="59" spans="1:18" ht="16" customHeight="1" x14ac:dyDescent="0.2">
      <c r="A59" s="17">
        <v>5</v>
      </c>
      <c r="B59" s="34"/>
      <c r="C59" s="35"/>
      <c r="D59" s="18"/>
      <c r="F59" s="253" t="e">
        <f>D65/F55</f>
        <v>#DIV/0!</v>
      </c>
      <c r="G59" s="254"/>
      <c r="H59" s="257" t="e">
        <f>D65/I55</f>
        <v>#DIV/0!</v>
      </c>
      <c r="I59" s="254"/>
      <c r="K59" s="48" t="s">
        <v>13</v>
      </c>
      <c r="L59" s="43"/>
      <c r="M59" s="43"/>
      <c r="N59" s="43"/>
      <c r="O59" s="53"/>
      <c r="P59" s="58" t="str">
        <f t="shared" si="3"/>
        <v>0%</v>
      </c>
      <c r="Q59" s="63" t="e">
        <f t="shared" si="4"/>
        <v>#DIV/0!</v>
      </c>
    </row>
    <row r="60" spans="1:18" ht="16" customHeight="1" thickBot="1" x14ac:dyDescent="0.25">
      <c r="A60" s="17">
        <v>6</v>
      </c>
      <c r="B60" s="34"/>
      <c r="C60" s="35"/>
      <c r="D60" s="18"/>
      <c r="F60" s="255"/>
      <c r="G60" s="256"/>
      <c r="H60" s="258"/>
      <c r="I60" s="256"/>
      <c r="K60" s="48" t="s">
        <v>14</v>
      </c>
      <c r="L60" s="43"/>
      <c r="M60" s="43"/>
      <c r="N60" s="43"/>
      <c r="O60" s="53"/>
      <c r="P60" s="58" t="str">
        <f t="shared" si="3"/>
        <v>0%</v>
      </c>
      <c r="Q60" s="63" t="e">
        <f t="shared" si="4"/>
        <v>#DIV/0!</v>
      </c>
    </row>
    <row r="61" spans="1:18" ht="16" customHeight="1" thickBot="1" x14ac:dyDescent="0.25">
      <c r="A61" s="38">
        <v>7</v>
      </c>
      <c r="B61" s="39"/>
      <c r="C61" s="40"/>
      <c r="D61" s="41"/>
      <c r="F61" s="1" t="s">
        <v>42</v>
      </c>
      <c r="K61" s="48" t="s">
        <v>15</v>
      </c>
      <c r="L61" s="43"/>
      <c r="M61" s="43"/>
      <c r="N61" s="44"/>
      <c r="O61" s="54"/>
      <c r="P61" s="59" t="str">
        <f t="shared" si="3"/>
        <v>0%</v>
      </c>
      <c r="Q61" s="64" t="e">
        <f t="shared" si="4"/>
        <v>#DIV/0!</v>
      </c>
    </row>
    <row r="62" spans="1:18" ht="16" customHeight="1" x14ac:dyDescent="0.2">
      <c r="A62" s="38">
        <v>8</v>
      </c>
      <c r="B62" s="39"/>
      <c r="C62" s="40"/>
      <c r="D62" s="41"/>
      <c r="F62" s="235" t="s">
        <v>74</v>
      </c>
      <c r="G62" s="235" t="s">
        <v>43</v>
      </c>
      <c r="H62" s="237" t="s">
        <v>44</v>
      </c>
      <c r="I62" s="237" t="s">
        <v>45</v>
      </c>
      <c r="K62" s="48" t="s">
        <v>16</v>
      </c>
      <c r="L62" s="43"/>
      <c r="M62" s="43"/>
      <c r="N62" s="44"/>
      <c r="O62" s="54"/>
      <c r="P62" s="59" t="str">
        <f t="shared" si="3"/>
        <v>0%</v>
      </c>
      <c r="Q62" s="64" t="e">
        <f t="shared" si="4"/>
        <v>#DIV/0!</v>
      </c>
    </row>
    <row r="63" spans="1:18" ht="16" customHeight="1" thickBot="1" x14ac:dyDescent="0.25">
      <c r="A63" s="38">
        <v>9</v>
      </c>
      <c r="B63" s="39"/>
      <c r="C63" s="40"/>
      <c r="D63" s="41"/>
      <c r="F63" s="236"/>
      <c r="G63" s="236"/>
      <c r="H63" s="236"/>
      <c r="I63" s="236"/>
      <c r="K63" s="49" t="s">
        <v>17</v>
      </c>
      <c r="L63" s="45"/>
      <c r="M63" s="45"/>
      <c r="N63" s="46"/>
      <c r="O63" s="55"/>
      <c r="P63" s="60" t="str">
        <f t="shared" si="3"/>
        <v>0%</v>
      </c>
      <c r="Q63" s="65" t="e">
        <f t="shared" si="4"/>
        <v>#DIV/0!</v>
      </c>
    </row>
    <row r="64" spans="1:18" ht="15" customHeight="1" thickTop="1" thickBot="1" x14ac:dyDescent="0.25">
      <c r="A64" s="19">
        <v>10</v>
      </c>
      <c r="B64" s="36"/>
      <c r="C64" s="37"/>
      <c r="D64" s="20"/>
      <c r="F64" s="259" t="e">
        <f>I55/F55</f>
        <v>#DIV/0!</v>
      </c>
      <c r="G64" s="259" t="e">
        <f>G55/F55</f>
        <v>#DIV/0!</v>
      </c>
      <c r="H64" s="259" t="e">
        <f>H55/G55</f>
        <v>#DIV/0!</v>
      </c>
      <c r="I64" s="259" t="e">
        <f>I55/H55</f>
        <v>#DIV/0!</v>
      </c>
      <c r="K64" s="50" t="s">
        <v>51</v>
      </c>
      <c r="L64" s="51">
        <f>SUM(L55:L63)</f>
        <v>0</v>
      </c>
      <c r="M64" s="51">
        <f t="shared" ref="M64:O64" si="5">SUM(M55:M63)</f>
        <v>0</v>
      </c>
      <c r="N64" s="51">
        <f t="shared" si="5"/>
        <v>0</v>
      </c>
      <c r="O64" s="56">
        <f t="shared" si="5"/>
        <v>0</v>
      </c>
      <c r="P64" s="61" t="str">
        <f t="shared" si="3"/>
        <v>0%</v>
      </c>
      <c r="Q64" s="66" t="e">
        <f>O64/$O$64</f>
        <v>#DIV/0!</v>
      </c>
    </row>
    <row r="65" spans="1:9" ht="15" customHeight="1" thickTop="1" thickBot="1" x14ac:dyDescent="0.25">
      <c r="A65" s="261" t="s">
        <v>38</v>
      </c>
      <c r="B65" s="262"/>
      <c r="C65" s="263"/>
      <c r="D65" s="21">
        <f>SUM(D55:D64)</f>
        <v>0</v>
      </c>
      <c r="F65" s="260"/>
      <c r="G65" s="260"/>
      <c r="H65" s="260"/>
      <c r="I65" s="260"/>
    </row>
  </sheetData>
  <autoFilter ref="A15:R50" xr:uid="{00000000-0009-0000-0000-00000B000000}"/>
  <mergeCells count="35">
    <mergeCell ref="G64:G65"/>
    <mergeCell ref="H64:H65"/>
    <mergeCell ref="I64:I65"/>
    <mergeCell ref="A65:C65"/>
    <mergeCell ref="F62:F63"/>
    <mergeCell ref="F64:F65"/>
    <mergeCell ref="F57:G58"/>
    <mergeCell ref="H57:I58"/>
    <mergeCell ref="F59:G60"/>
    <mergeCell ref="H59:I60"/>
    <mergeCell ref="G62:G63"/>
    <mergeCell ref="H62:H63"/>
    <mergeCell ref="I62:I63"/>
    <mergeCell ref="Q53:Q54"/>
    <mergeCell ref="F55:F56"/>
    <mergeCell ref="G55:G56"/>
    <mergeCell ref="H55:H56"/>
    <mergeCell ref="I55:I56"/>
    <mergeCell ref="I53:I54"/>
    <mergeCell ref="K53:K54"/>
    <mergeCell ref="L53:L54"/>
    <mergeCell ref="M53:M54"/>
    <mergeCell ref="N53:N54"/>
    <mergeCell ref="O53:O54"/>
    <mergeCell ref="C3:D3"/>
    <mergeCell ref="F3:G3"/>
    <mergeCell ref="N3:P14"/>
    <mergeCell ref="A53:A54"/>
    <mergeCell ref="B53:B54"/>
    <mergeCell ref="C53:C54"/>
    <mergeCell ref="D53:D54"/>
    <mergeCell ref="F53:F54"/>
    <mergeCell ref="G53:G54"/>
    <mergeCell ref="H53:H54"/>
    <mergeCell ref="P53:P54"/>
  </mergeCells>
  <phoneticPr fontId="2"/>
  <dataValidations count="5">
    <dataValidation type="list" allowBlank="1" showInputMessage="1" showErrorMessage="1" sqref="E16:E50" xr:uid="{00000000-0002-0000-0B00-000000000000}">
      <formula1>$D$4:$D$13</formula1>
    </dataValidation>
    <dataValidation type="list" allowBlank="1" showInputMessage="1" showErrorMessage="1" sqref="G16:G50" xr:uid="{00000000-0002-0000-0B00-000001000000}">
      <formula1>$F$4:$F$7</formula1>
    </dataValidation>
    <dataValidation type="list" allowBlank="1" showInputMessage="1" showErrorMessage="1" sqref="M24:M27 H16:H50 M31 J23:J32" xr:uid="{00000000-0002-0000-0B00-000002000000}">
      <formula1>$G$4:$G$7</formula1>
    </dataValidation>
    <dataValidation type="list" allowBlank="1" showInputMessage="1" showErrorMessage="1" sqref="J33:J50 J16:J22" xr:uid="{00000000-0002-0000-0B00-000003000000}">
      <formula1>$I$4:$I$7</formula1>
    </dataValidation>
    <dataValidation type="list" allowBlank="1" showInputMessage="1" showErrorMessage="1" sqref="M16:M23 M32:M50 M28:M30" xr:uid="{00000000-0002-0000-0B00-000004000000}">
      <formula1>$L$4:$L$7</formula1>
    </dataValidation>
  </dataValidations>
  <pageMargins left="0.19685039370078741" right="0" top="0.19685039370078741" bottom="0.19685039370078741" header="0.31496062992125984" footer="0.31496062992125984"/>
  <pageSetup paperSize="9" scale="7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R65"/>
  <sheetViews>
    <sheetView topLeftCell="A44" zoomScale="85" zoomScaleNormal="85" zoomScaleSheetLayoutView="85" workbookViewId="0">
      <selection activeCell="L55" sqref="L55:O63"/>
    </sheetView>
  </sheetViews>
  <sheetFormatPr defaultColWidth="14.6328125" defaultRowHeight="15" customHeight="1" x14ac:dyDescent="0.2"/>
  <cols>
    <col min="1" max="1" width="4.6328125" customWidth="1"/>
    <col min="2" max="19" width="12.6328125" customWidth="1"/>
  </cols>
  <sheetData>
    <row r="1" spans="1:16" ht="20" customHeight="1" x14ac:dyDescent="0.2">
      <c r="A1" s="1" t="s">
        <v>0</v>
      </c>
      <c r="B1" s="1"/>
    </row>
    <row r="2" spans="1:16" ht="8" customHeight="1" thickBot="1" x14ac:dyDescent="0.25">
      <c r="A2" s="1"/>
      <c r="B2" s="1"/>
    </row>
    <row r="3" spans="1:16" ht="15" customHeight="1" x14ac:dyDescent="0.2">
      <c r="B3" s="2" t="s">
        <v>57</v>
      </c>
      <c r="C3" s="215"/>
      <c r="D3" s="215"/>
      <c r="E3" s="2" t="s">
        <v>1</v>
      </c>
      <c r="F3" s="216">
        <v>42430</v>
      </c>
      <c r="G3" s="217"/>
      <c r="N3" s="218" t="s">
        <v>56</v>
      </c>
      <c r="O3" s="219"/>
      <c r="P3" s="220"/>
    </row>
    <row r="4" spans="1:16" ht="15" hidden="1" customHeight="1" x14ac:dyDescent="0.2">
      <c r="D4" t="s">
        <v>2</v>
      </c>
      <c r="F4" t="s">
        <v>3</v>
      </c>
      <c r="G4" t="s">
        <v>4</v>
      </c>
      <c r="I4" t="s">
        <v>4</v>
      </c>
      <c r="L4" t="s">
        <v>4</v>
      </c>
      <c r="N4" s="221"/>
      <c r="O4" s="222"/>
      <c r="P4" s="223"/>
    </row>
    <row r="5" spans="1:16" ht="15" hidden="1" customHeight="1" x14ac:dyDescent="0.2">
      <c r="D5" t="s">
        <v>6</v>
      </c>
      <c r="F5" t="s">
        <v>7</v>
      </c>
      <c r="G5" t="s">
        <v>8</v>
      </c>
      <c r="I5" t="s">
        <v>8</v>
      </c>
      <c r="L5" t="s">
        <v>8</v>
      </c>
      <c r="N5" s="221"/>
      <c r="O5" s="222"/>
      <c r="P5" s="223"/>
    </row>
    <row r="6" spans="1:16" ht="15" hidden="1" customHeight="1" x14ac:dyDescent="0.2">
      <c r="D6" t="s">
        <v>9</v>
      </c>
      <c r="F6" t="s">
        <v>10</v>
      </c>
      <c r="G6" t="s">
        <v>11</v>
      </c>
      <c r="I6" t="s">
        <v>11</v>
      </c>
      <c r="L6" t="s">
        <v>11</v>
      </c>
      <c r="N6" s="221"/>
      <c r="O6" s="222"/>
      <c r="P6" s="223"/>
    </row>
    <row r="7" spans="1:16" ht="15" hidden="1" customHeight="1" x14ac:dyDescent="0.2">
      <c r="D7" t="s">
        <v>12</v>
      </c>
      <c r="N7" s="221"/>
      <c r="O7" s="222"/>
      <c r="P7" s="223"/>
    </row>
    <row r="8" spans="1:16" ht="15" hidden="1" customHeight="1" x14ac:dyDescent="0.2">
      <c r="D8" t="s">
        <v>13</v>
      </c>
      <c r="N8" s="221"/>
      <c r="O8" s="222"/>
      <c r="P8" s="223"/>
    </row>
    <row r="9" spans="1:16" ht="15" hidden="1" customHeight="1" x14ac:dyDescent="0.2">
      <c r="D9" t="s">
        <v>14</v>
      </c>
      <c r="N9" s="221"/>
      <c r="O9" s="222"/>
      <c r="P9" s="223"/>
    </row>
    <row r="10" spans="1:16" ht="15" hidden="1" customHeight="1" x14ac:dyDescent="0.2">
      <c r="D10" t="s">
        <v>15</v>
      </c>
      <c r="N10" s="221"/>
      <c r="O10" s="222"/>
      <c r="P10" s="223"/>
    </row>
    <row r="11" spans="1:16" ht="15" hidden="1" customHeight="1" x14ac:dyDescent="0.2">
      <c r="D11" t="s">
        <v>16</v>
      </c>
      <c r="N11" s="221"/>
      <c r="O11" s="222"/>
      <c r="P11" s="223"/>
    </row>
    <row r="12" spans="1:16" ht="15" hidden="1" customHeight="1" x14ac:dyDescent="0.2">
      <c r="D12" t="s">
        <v>17</v>
      </c>
      <c r="N12" s="221"/>
      <c r="O12" s="222"/>
      <c r="P12" s="223"/>
    </row>
    <row r="13" spans="1:16" ht="15" hidden="1" customHeight="1" x14ac:dyDescent="0.2">
      <c r="N13" s="221"/>
      <c r="O13" s="222"/>
      <c r="P13" s="223"/>
    </row>
    <row r="14" spans="1:16" ht="8" customHeight="1" thickBot="1" x14ac:dyDescent="0.25">
      <c r="N14" s="224"/>
      <c r="O14" s="225"/>
      <c r="P14" s="226"/>
    </row>
    <row r="15" spans="1:16" ht="18" customHeight="1" thickBot="1" x14ac:dyDescent="0.25">
      <c r="A15" s="3" t="s">
        <v>18</v>
      </c>
      <c r="B15" s="4" t="s">
        <v>40</v>
      </c>
      <c r="C15" s="4" t="s">
        <v>19</v>
      </c>
      <c r="D15" s="5" t="s">
        <v>20</v>
      </c>
      <c r="E15" s="5" t="s">
        <v>21</v>
      </c>
      <c r="F15" s="5" t="s">
        <v>22</v>
      </c>
      <c r="G15" s="5" t="s">
        <v>23</v>
      </c>
      <c r="H15" s="5" t="s">
        <v>24</v>
      </c>
      <c r="I15" s="5" t="s">
        <v>25</v>
      </c>
      <c r="J15" s="5" t="s">
        <v>26</v>
      </c>
      <c r="K15" s="5" t="s">
        <v>27</v>
      </c>
      <c r="L15" s="5" t="s">
        <v>28</v>
      </c>
      <c r="M15" s="5" t="s">
        <v>29</v>
      </c>
      <c r="N15" s="4" t="s">
        <v>58</v>
      </c>
      <c r="O15" s="5" t="s">
        <v>59</v>
      </c>
      <c r="P15" s="6" t="s">
        <v>60</v>
      </c>
    </row>
    <row r="16" spans="1:16" ht="16" customHeight="1" x14ac:dyDescent="0.2">
      <c r="A16" s="7">
        <v>1</v>
      </c>
      <c r="B16" s="8"/>
      <c r="C16" s="8"/>
      <c r="D16" s="22"/>
      <c r="E16" s="9"/>
      <c r="F16" s="9"/>
      <c r="G16" s="9"/>
      <c r="H16" s="9"/>
      <c r="I16" s="22"/>
      <c r="J16" s="9"/>
      <c r="K16" s="22"/>
      <c r="L16" s="22"/>
      <c r="M16" s="9"/>
      <c r="N16" s="30" t="str">
        <f>IF(I16="","",(I16-D16))</f>
        <v/>
      </c>
      <c r="O16" s="24" t="str">
        <f>IF(K16="","",(K16-I16))</f>
        <v/>
      </c>
      <c r="P16" s="25" t="str">
        <f>IF(L16="","",(L16-K16))</f>
        <v/>
      </c>
    </row>
    <row r="17" spans="1:18" ht="16" customHeight="1" x14ac:dyDescent="0.2">
      <c r="A17" s="10">
        <v>2</v>
      </c>
      <c r="B17" s="8"/>
      <c r="C17" s="11"/>
      <c r="D17" s="23"/>
      <c r="E17" s="12"/>
      <c r="F17" s="12"/>
      <c r="G17" s="12"/>
      <c r="H17" s="9"/>
      <c r="I17" s="23"/>
      <c r="J17" s="9"/>
      <c r="K17" s="23"/>
      <c r="L17" s="23"/>
      <c r="M17" s="9"/>
      <c r="N17" s="31" t="str">
        <f t="shared" ref="N17:N50" si="0">IF(I17="","",(I17-D17))</f>
        <v/>
      </c>
      <c r="O17" s="26" t="str">
        <f t="shared" ref="O17:O50" si="1">IF(K17="","",(K17-I17))</f>
        <v/>
      </c>
      <c r="P17" s="27" t="str">
        <f t="shared" ref="P17:P50" si="2">IF(L17="","",(L17-K17))</f>
        <v/>
      </c>
    </row>
    <row r="18" spans="1:18" ht="16" customHeight="1" x14ac:dyDescent="0.2">
      <c r="A18" s="10">
        <v>3</v>
      </c>
      <c r="B18" s="8"/>
      <c r="C18" s="11"/>
      <c r="D18" s="23"/>
      <c r="E18" s="12"/>
      <c r="F18" s="12"/>
      <c r="G18" s="12"/>
      <c r="H18" s="12"/>
      <c r="I18" s="23"/>
      <c r="J18" s="12"/>
      <c r="K18" s="23"/>
      <c r="L18" s="23"/>
      <c r="M18" s="12"/>
      <c r="N18" s="31" t="str">
        <f t="shared" si="0"/>
        <v/>
      </c>
      <c r="O18" s="26" t="str">
        <f t="shared" si="1"/>
        <v/>
      </c>
      <c r="P18" s="27" t="str">
        <f t="shared" si="2"/>
        <v/>
      </c>
    </row>
    <row r="19" spans="1:18" ht="16" customHeight="1" x14ac:dyDescent="0.2">
      <c r="A19" s="10">
        <v>4</v>
      </c>
      <c r="B19" s="11"/>
      <c r="C19" s="11"/>
      <c r="D19" s="23"/>
      <c r="E19" s="12"/>
      <c r="F19" s="12"/>
      <c r="G19" s="12"/>
      <c r="H19" s="9"/>
      <c r="I19" s="23"/>
      <c r="J19" s="9"/>
      <c r="K19" s="23"/>
      <c r="L19" s="23"/>
      <c r="M19" s="9"/>
      <c r="N19" s="31" t="str">
        <f t="shared" si="0"/>
        <v/>
      </c>
      <c r="O19" s="26" t="str">
        <f t="shared" si="1"/>
        <v/>
      </c>
      <c r="P19" s="27" t="str">
        <f t="shared" si="2"/>
        <v/>
      </c>
    </row>
    <row r="20" spans="1:18" ht="16" customHeight="1" x14ac:dyDescent="0.2">
      <c r="A20" s="10">
        <v>5</v>
      </c>
      <c r="B20" s="11"/>
      <c r="C20" s="11"/>
      <c r="D20" s="23"/>
      <c r="E20" s="12"/>
      <c r="F20" s="12"/>
      <c r="G20" s="12"/>
      <c r="H20" s="12"/>
      <c r="I20" s="23"/>
      <c r="J20" s="12"/>
      <c r="K20" s="23"/>
      <c r="L20" s="23"/>
      <c r="M20" s="12"/>
      <c r="N20" s="31" t="str">
        <f t="shared" si="0"/>
        <v/>
      </c>
      <c r="O20" s="26" t="str">
        <f t="shared" si="1"/>
        <v/>
      </c>
      <c r="P20" s="27" t="str">
        <f t="shared" si="2"/>
        <v/>
      </c>
      <c r="Q20" s="13"/>
      <c r="R20" s="13"/>
    </row>
    <row r="21" spans="1:18" ht="16" customHeight="1" x14ac:dyDescent="0.2">
      <c r="A21" s="10">
        <v>6</v>
      </c>
      <c r="B21" s="11"/>
      <c r="C21" s="11"/>
      <c r="D21" s="23"/>
      <c r="E21" s="12"/>
      <c r="F21" s="12"/>
      <c r="G21" s="12"/>
      <c r="H21" s="12"/>
      <c r="I21" s="23"/>
      <c r="J21" s="12"/>
      <c r="K21" s="23"/>
      <c r="L21" s="187"/>
      <c r="M21" s="12"/>
      <c r="N21" s="31" t="str">
        <f t="shared" si="0"/>
        <v/>
      </c>
      <c r="O21" s="26" t="str">
        <f t="shared" si="1"/>
        <v/>
      </c>
      <c r="P21" s="27" t="str">
        <f t="shared" si="2"/>
        <v/>
      </c>
      <c r="Q21" s="13"/>
      <c r="R21" s="13"/>
    </row>
    <row r="22" spans="1:18" ht="16" customHeight="1" x14ac:dyDescent="0.2">
      <c r="A22" s="10">
        <v>7</v>
      </c>
      <c r="B22" s="11"/>
      <c r="C22" s="11"/>
      <c r="D22" s="23"/>
      <c r="E22" s="12"/>
      <c r="F22" s="12"/>
      <c r="G22" s="12"/>
      <c r="H22" s="9"/>
      <c r="I22" s="23"/>
      <c r="J22" s="9"/>
      <c r="K22" s="23"/>
      <c r="L22" s="23"/>
      <c r="M22" s="9"/>
      <c r="N22" s="31" t="str">
        <f t="shared" si="0"/>
        <v/>
      </c>
      <c r="O22" s="26" t="str">
        <f t="shared" si="1"/>
        <v/>
      </c>
      <c r="P22" s="27" t="str">
        <f t="shared" si="2"/>
        <v/>
      </c>
      <c r="Q22" s="13"/>
      <c r="R22" s="13"/>
    </row>
    <row r="23" spans="1:18" ht="16" customHeight="1" x14ac:dyDescent="0.2">
      <c r="A23" s="7">
        <v>8</v>
      </c>
      <c r="B23" s="11"/>
      <c r="C23" s="11"/>
      <c r="D23" s="23"/>
      <c r="E23" s="12"/>
      <c r="F23" s="12"/>
      <c r="G23" s="12"/>
      <c r="H23" s="9"/>
      <c r="I23" s="23"/>
      <c r="J23" s="9"/>
      <c r="K23" s="23"/>
      <c r="L23" s="23"/>
      <c r="M23" s="9"/>
      <c r="N23" s="31" t="str">
        <f t="shared" si="0"/>
        <v/>
      </c>
      <c r="O23" s="26" t="str">
        <f t="shared" si="1"/>
        <v/>
      </c>
      <c r="P23" s="27" t="str">
        <f t="shared" si="2"/>
        <v/>
      </c>
      <c r="Q23" s="13"/>
      <c r="R23" s="13"/>
    </row>
    <row r="24" spans="1:18" ht="16" customHeight="1" x14ac:dyDescent="0.2">
      <c r="A24" s="10">
        <v>9</v>
      </c>
      <c r="B24" s="11"/>
      <c r="C24" s="11"/>
      <c r="D24" s="23"/>
      <c r="E24" s="12"/>
      <c r="F24" s="12"/>
      <c r="G24" s="12"/>
      <c r="H24" s="12"/>
      <c r="I24" s="23"/>
      <c r="J24" s="12"/>
      <c r="K24" s="23"/>
      <c r="L24" s="23"/>
      <c r="M24" s="12"/>
      <c r="N24" s="31" t="str">
        <f t="shared" si="0"/>
        <v/>
      </c>
      <c r="O24" s="26" t="str">
        <f t="shared" si="1"/>
        <v/>
      </c>
      <c r="P24" s="27" t="str">
        <f t="shared" si="2"/>
        <v/>
      </c>
      <c r="Q24" s="13"/>
      <c r="R24" s="13"/>
    </row>
    <row r="25" spans="1:18" ht="16" customHeight="1" x14ac:dyDescent="0.2">
      <c r="A25" s="10">
        <v>10</v>
      </c>
      <c r="B25" s="11"/>
      <c r="C25" s="11"/>
      <c r="D25" s="23"/>
      <c r="E25" s="12"/>
      <c r="F25" s="12"/>
      <c r="G25" s="12"/>
      <c r="H25" s="9"/>
      <c r="I25" s="23"/>
      <c r="J25" s="9"/>
      <c r="K25" s="23"/>
      <c r="L25" s="23"/>
      <c r="M25" s="9"/>
      <c r="N25" s="31" t="str">
        <f t="shared" si="0"/>
        <v/>
      </c>
      <c r="O25" s="26" t="str">
        <f t="shared" si="1"/>
        <v/>
      </c>
      <c r="P25" s="27" t="str">
        <f t="shared" si="2"/>
        <v/>
      </c>
      <c r="Q25" s="13"/>
      <c r="R25" s="13"/>
    </row>
    <row r="26" spans="1:18" ht="16" customHeight="1" x14ac:dyDescent="0.2">
      <c r="A26" s="10">
        <v>11</v>
      </c>
      <c r="B26" s="11"/>
      <c r="C26" s="11"/>
      <c r="D26" s="23"/>
      <c r="E26" s="12"/>
      <c r="F26" s="12"/>
      <c r="G26" s="12"/>
      <c r="H26" s="9"/>
      <c r="I26" s="23"/>
      <c r="J26" s="9"/>
      <c r="K26" s="23"/>
      <c r="L26" s="23"/>
      <c r="M26" s="12"/>
      <c r="N26" s="31" t="str">
        <f t="shared" si="0"/>
        <v/>
      </c>
      <c r="O26" s="26" t="str">
        <f t="shared" si="1"/>
        <v/>
      </c>
      <c r="P26" s="27" t="str">
        <f t="shared" si="2"/>
        <v/>
      </c>
      <c r="Q26" s="13"/>
      <c r="R26" s="13"/>
    </row>
    <row r="27" spans="1:18" ht="16" customHeight="1" x14ac:dyDescent="0.2">
      <c r="A27" s="10">
        <v>12</v>
      </c>
      <c r="B27" s="11"/>
      <c r="C27" s="11"/>
      <c r="D27" s="23"/>
      <c r="E27" s="12"/>
      <c r="F27" s="12"/>
      <c r="G27" s="12"/>
      <c r="H27" s="12"/>
      <c r="I27" s="23"/>
      <c r="J27" s="12"/>
      <c r="K27" s="12"/>
      <c r="L27" s="12"/>
      <c r="M27" s="12"/>
      <c r="N27" s="31" t="str">
        <f t="shared" si="0"/>
        <v/>
      </c>
      <c r="O27" s="26" t="str">
        <f t="shared" si="1"/>
        <v/>
      </c>
      <c r="P27" s="27" t="str">
        <f t="shared" si="2"/>
        <v/>
      </c>
      <c r="Q27" s="13"/>
      <c r="R27" s="13"/>
    </row>
    <row r="28" spans="1:18" ht="16" customHeight="1" x14ac:dyDescent="0.2">
      <c r="A28" s="10">
        <v>13</v>
      </c>
      <c r="B28" s="11"/>
      <c r="C28" s="11"/>
      <c r="D28" s="23"/>
      <c r="E28" s="12"/>
      <c r="F28" s="12"/>
      <c r="G28" s="12"/>
      <c r="H28" s="9"/>
      <c r="I28" s="23"/>
      <c r="J28" s="12"/>
      <c r="K28" s="23"/>
      <c r="L28" s="12"/>
      <c r="M28" s="12"/>
      <c r="N28" s="31" t="str">
        <f t="shared" si="0"/>
        <v/>
      </c>
      <c r="O28" s="26" t="str">
        <f t="shared" si="1"/>
        <v/>
      </c>
      <c r="P28" s="27" t="str">
        <f t="shared" si="2"/>
        <v/>
      </c>
      <c r="Q28" s="13"/>
      <c r="R28" s="13"/>
    </row>
    <row r="29" spans="1:18" ht="16" customHeight="1" x14ac:dyDescent="0.2">
      <c r="A29" s="10">
        <v>14</v>
      </c>
      <c r="B29" s="11"/>
      <c r="C29" s="11"/>
      <c r="D29" s="23"/>
      <c r="E29" s="12"/>
      <c r="F29" s="12"/>
      <c r="G29" s="12"/>
      <c r="H29" s="9"/>
      <c r="I29" s="23"/>
      <c r="J29" s="9"/>
      <c r="K29" s="23"/>
      <c r="L29" s="23"/>
      <c r="M29" s="9"/>
      <c r="N29" s="31" t="str">
        <f t="shared" si="0"/>
        <v/>
      </c>
      <c r="O29" s="26" t="str">
        <f t="shared" si="1"/>
        <v/>
      </c>
      <c r="P29" s="27" t="str">
        <f t="shared" si="2"/>
        <v/>
      </c>
      <c r="Q29" s="13"/>
      <c r="R29" s="13"/>
    </row>
    <row r="30" spans="1:18" ht="16" customHeight="1" x14ac:dyDescent="0.2">
      <c r="A30" s="7">
        <v>15</v>
      </c>
      <c r="B30" s="11"/>
      <c r="C30" s="11"/>
      <c r="D30" s="23"/>
      <c r="E30" s="12"/>
      <c r="F30" s="12"/>
      <c r="G30" s="12"/>
      <c r="H30" s="9"/>
      <c r="I30" s="23"/>
      <c r="J30" s="9"/>
      <c r="K30" s="23"/>
      <c r="L30" s="23"/>
      <c r="M30" s="9"/>
      <c r="N30" s="31" t="str">
        <f t="shared" si="0"/>
        <v/>
      </c>
      <c r="O30" s="26" t="str">
        <f t="shared" si="1"/>
        <v/>
      </c>
      <c r="P30" s="27" t="str">
        <f t="shared" si="2"/>
        <v/>
      </c>
      <c r="Q30" s="13"/>
      <c r="R30" s="13"/>
    </row>
    <row r="31" spans="1:18" ht="16" customHeight="1" x14ac:dyDescent="0.2">
      <c r="A31" s="10">
        <v>16</v>
      </c>
      <c r="B31" s="11"/>
      <c r="C31" s="11"/>
      <c r="D31" s="23"/>
      <c r="E31" s="12"/>
      <c r="F31" s="12"/>
      <c r="G31" s="12"/>
      <c r="H31" s="9"/>
      <c r="I31" s="23"/>
      <c r="J31" s="12"/>
      <c r="K31" s="23"/>
      <c r="L31" s="12"/>
      <c r="M31" s="12"/>
      <c r="N31" s="31" t="str">
        <f t="shared" si="0"/>
        <v/>
      </c>
      <c r="O31" s="26" t="str">
        <f t="shared" si="1"/>
        <v/>
      </c>
      <c r="P31" s="27" t="str">
        <f t="shared" si="2"/>
        <v/>
      </c>
      <c r="Q31" s="13"/>
      <c r="R31" s="13"/>
    </row>
    <row r="32" spans="1:18" ht="16" customHeight="1" x14ac:dyDescent="0.2">
      <c r="A32" s="10">
        <v>17</v>
      </c>
      <c r="B32" s="11"/>
      <c r="C32" s="11"/>
      <c r="D32" s="23"/>
      <c r="E32" s="12"/>
      <c r="F32" s="12"/>
      <c r="G32" s="12"/>
      <c r="H32" s="9"/>
      <c r="I32" s="23"/>
      <c r="J32" s="9"/>
      <c r="K32" s="23"/>
      <c r="L32" s="23"/>
      <c r="M32" s="9"/>
      <c r="N32" s="31" t="str">
        <f t="shared" si="0"/>
        <v/>
      </c>
      <c r="O32" s="26" t="str">
        <f t="shared" si="1"/>
        <v/>
      </c>
      <c r="P32" s="27" t="str">
        <f t="shared" si="2"/>
        <v/>
      </c>
      <c r="Q32" s="13"/>
      <c r="R32" s="13"/>
    </row>
    <row r="33" spans="1:18" ht="16" customHeight="1" x14ac:dyDescent="0.2">
      <c r="A33" s="10">
        <v>18</v>
      </c>
      <c r="B33" s="11"/>
      <c r="C33" s="11"/>
      <c r="D33" s="23"/>
      <c r="E33" s="12"/>
      <c r="F33" s="12"/>
      <c r="G33" s="12"/>
      <c r="H33" s="12"/>
      <c r="I33" s="23"/>
      <c r="J33" s="12"/>
      <c r="K33" s="23"/>
      <c r="L33" s="12"/>
      <c r="M33" s="12"/>
      <c r="N33" s="31" t="str">
        <f t="shared" si="0"/>
        <v/>
      </c>
      <c r="O33" s="26" t="str">
        <f t="shared" si="1"/>
        <v/>
      </c>
      <c r="P33" s="27" t="str">
        <f t="shared" si="2"/>
        <v/>
      </c>
      <c r="Q33" s="13"/>
      <c r="R33" s="13"/>
    </row>
    <row r="34" spans="1:18" ht="16" customHeight="1" x14ac:dyDescent="0.2">
      <c r="A34" s="10">
        <v>19</v>
      </c>
      <c r="B34" s="11"/>
      <c r="C34" s="11"/>
      <c r="D34" s="23"/>
      <c r="E34" s="12"/>
      <c r="F34" s="12"/>
      <c r="G34" s="12"/>
      <c r="H34" s="9"/>
      <c r="I34" s="23"/>
      <c r="J34" s="9"/>
      <c r="K34" s="23"/>
      <c r="L34" s="23"/>
      <c r="M34" s="9"/>
      <c r="N34" s="31" t="str">
        <f t="shared" si="0"/>
        <v/>
      </c>
      <c r="O34" s="26" t="str">
        <f t="shared" si="1"/>
        <v/>
      </c>
      <c r="P34" s="27" t="str">
        <f t="shared" si="2"/>
        <v/>
      </c>
      <c r="Q34" s="13"/>
      <c r="R34" s="13"/>
    </row>
    <row r="35" spans="1:18" ht="16" customHeight="1" x14ac:dyDescent="0.2">
      <c r="A35" s="10">
        <v>20</v>
      </c>
      <c r="B35" s="11"/>
      <c r="C35" s="11"/>
      <c r="D35" s="23"/>
      <c r="E35" s="12"/>
      <c r="F35" s="12"/>
      <c r="G35" s="12"/>
      <c r="H35" s="9"/>
      <c r="I35" s="23"/>
      <c r="J35" s="12"/>
      <c r="K35" s="23"/>
      <c r="L35" s="23"/>
      <c r="M35" s="12"/>
      <c r="N35" s="31" t="str">
        <f t="shared" si="0"/>
        <v/>
      </c>
      <c r="O35" s="26" t="str">
        <f t="shared" si="1"/>
        <v/>
      </c>
      <c r="P35" s="27" t="str">
        <f t="shared" si="2"/>
        <v/>
      </c>
      <c r="Q35" s="13"/>
      <c r="R35" s="13"/>
    </row>
    <row r="36" spans="1:18" ht="16" customHeight="1" x14ac:dyDescent="0.2">
      <c r="A36" s="10">
        <v>21</v>
      </c>
      <c r="B36" s="11"/>
      <c r="C36" s="11"/>
      <c r="D36" s="23"/>
      <c r="E36" s="12"/>
      <c r="F36" s="12"/>
      <c r="G36" s="12"/>
      <c r="H36" s="12"/>
      <c r="I36" s="23"/>
      <c r="J36" s="12"/>
      <c r="K36" s="12"/>
      <c r="L36" s="12"/>
      <c r="M36" s="12"/>
      <c r="N36" s="31" t="str">
        <f t="shared" si="0"/>
        <v/>
      </c>
      <c r="O36" s="26" t="str">
        <f t="shared" si="1"/>
        <v/>
      </c>
      <c r="P36" s="27" t="str">
        <f t="shared" si="2"/>
        <v/>
      </c>
      <c r="Q36" s="13"/>
      <c r="R36" s="13"/>
    </row>
    <row r="37" spans="1:18" ht="16" customHeight="1" x14ac:dyDescent="0.2">
      <c r="A37" s="7">
        <v>22</v>
      </c>
      <c r="B37" s="11"/>
      <c r="C37" s="11"/>
      <c r="D37" s="23"/>
      <c r="E37" s="12"/>
      <c r="F37" s="12"/>
      <c r="G37" s="12"/>
      <c r="H37" s="12"/>
      <c r="I37" s="23"/>
      <c r="J37" s="12"/>
      <c r="K37" s="12"/>
      <c r="L37" s="12"/>
      <c r="M37" s="12"/>
      <c r="N37" s="31" t="str">
        <f t="shared" si="0"/>
        <v/>
      </c>
      <c r="O37" s="26" t="str">
        <f t="shared" si="1"/>
        <v/>
      </c>
      <c r="P37" s="27" t="str">
        <f t="shared" si="2"/>
        <v/>
      </c>
      <c r="Q37" s="13"/>
      <c r="R37" s="13"/>
    </row>
    <row r="38" spans="1:18" ht="16" customHeight="1" x14ac:dyDescent="0.2">
      <c r="A38" s="10">
        <v>23</v>
      </c>
      <c r="B38" s="11"/>
      <c r="C38" s="11"/>
      <c r="D38" s="23"/>
      <c r="E38" s="12"/>
      <c r="F38" s="12"/>
      <c r="G38" s="12"/>
      <c r="H38" s="9"/>
      <c r="I38" s="23"/>
      <c r="J38" s="9"/>
      <c r="K38" s="23"/>
      <c r="L38" s="23"/>
      <c r="M38" s="9"/>
      <c r="N38" s="31" t="str">
        <f t="shared" si="0"/>
        <v/>
      </c>
      <c r="O38" s="26" t="str">
        <f t="shared" si="1"/>
        <v/>
      </c>
      <c r="P38" s="27" t="str">
        <f t="shared" si="2"/>
        <v/>
      </c>
      <c r="Q38" s="13"/>
      <c r="R38" s="13"/>
    </row>
    <row r="39" spans="1:18" ht="16" customHeight="1" x14ac:dyDescent="0.2">
      <c r="A39" s="10">
        <v>24</v>
      </c>
      <c r="B39" s="11"/>
      <c r="C39" s="11"/>
      <c r="D39" s="23"/>
      <c r="E39" s="12"/>
      <c r="F39" s="12"/>
      <c r="G39" s="12"/>
      <c r="H39" s="12"/>
      <c r="I39" s="12"/>
      <c r="J39" s="12"/>
      <c r="K39" s="12"/>
      <c r="L39" s="12"/>
      <c r="M39" s="12"/>
      <c r="N39" s="31" t="str">
        <f t="shared" si="0"/>
        <v/>
      </c>
      <c r="O39" s="26" t="str">
        <f t="shared" si="1"/>
        <v/>
      </c>
      <c r="P39" s="27" t="str">
        <f t="shared" si="2"/>
        <v/>
      </c>
      <c r="Q39" s="13"/>
      <c r="R39" s="13"/>
    </row>
    <row r="40" spans="1:18" ht="16" customHeight="1" x14ac:dyDescent="0.2">
      <c r="A40" s="10">
        <v>25</v>
      </c>
      <c r="B40" s="11"/>
      <c r="C40" s="11"/>
      <c r="D40" s="23"/>
      <c r="E40" s="12"/>
      <c r="F40" s="12"/>
      <c r="G40" s="12"/>
      <c r="H40" s="12"/>
      <c r="I40" s="12"/>
      <c r="J40" s="12"/>
      <c r="K40" s="12"/>
      <c r="L40" s="12"/>
      <c r="M40" s="12"/>
      <c r="N40" s="31" t="str">
        <f t="shared" si="0"/>
        <v/>
      </c>
      <c r="O40" s="26" t="str">
        <f t="shared" si="1"/>
        <v/>
      </c>
      <c r="P40" s="27" t="str">
        <f t="shared" si="2"/>
        <v/>
      </c>
      <c r="Q40" s="13"/>
      <c r="R40" s="13"/>
    </row>
    <row r="41" spans="1:18" ht="16" customHeight="1" x14ac:dyDescent="0.2">
      <c r="A41" s="10">
        <v>26</v>
      </c>
      <c r="B41" s="11"/>
      <c r="C41" s="11"/>
      <c r="D41" s="23"/>
      <c r="E41" s="12"/>
      <c r="F41" s="12"/>
      <c r="G41" s="12"/>
      <c r="H41" s="12"/>
      <c r="I41" s="23"/>
      <c r="J41" s="12"/>
      <c r="K41" s="23"/>
      <c r="L41" s="23"/>
      <c r="M41" s="12"/>
      <c r="N41" s="31" t="str">
        <f t="shared" si="0"/>
        <v/>
      </c>
      <c r="O41" s="26" t="str">
        <f t="shared" si="1"/>
        <v/>
      </c>
      <c r="P41" s="27" t="str">
        <f t="shared" si="2"/>
        <v/>
      </c>
      <c r="Q41" s="13"/>
      <c r="R41" s="13"/>
    </row>
    <row r="42" spans="1:18" ht="16" customHeight="1" x14ac:dyDescent="0.2">
      <c r="A42" s="10">
        <v>27</v>
      </c>
      <c r="B42" s="11"/>
      <c r="C42" s="11"/>
      <c r="D42" s="23"/>
      <c r="E42" s="12"/>
      <c r="F42" s="12"/>
      <c r="G42" s="12"/>
      <c r="H42" s="12"/>
      <c r="I42" s="23"/>
      <c r="J42" s="12"/>
      <c r="K42" s="12"/>
      <c r="L42" s="12"/>
      <c r="M42" s="12"/>
      <c r="N42" s="31" t="str">
        <f t="shared" si="0"/>
        <v/>
      </c>
      <c r="O42" s="26" t="str">
        <f t="shared" si="1"/>
        <v/>
      </c>
      <c r="P42" s="27" t="str">
        <f t="shared" si="2"/>
        <v/>
      </c>
      <c r="Q42" s="13"/>
      <c r="R42" s="13"/>
    </row>
    <row r="43" spans="1:18" ht="16" customHeight="1" x14ac:dyDescent="0.2">
      <c r="A43" s="10">
        <v>28</v>
      </c>
      <c r="B43" s="11"/>
      <c r="C43" s="11"/>
      <c r="D43" s="23"/>
      <c r="E43" s="12"/>
      <c r="F43" s="12"/>
      <c r="G43" s="12"/>
      <c r="H43" s="12"/>
      <c r="I43" s="12"/>
      <c r="J43" s="12"/>
      <c r="K43" s="12"/>
      <c r="L43" s="12"/>
      <c r="M43" s="12"/>
      <c r="N43" s="31" t="str">
        <f t="shared" si="0"/>
        <v/>
      </c>
      <c r="O43" s="26" t="str">
        <f t="shared" si="1"/>
        <v/>
      </c>
      <c r="P43" s="27" t="str">
        <f t="shared" si="2"/>
        <v/>
      </c>
      <c r="Q43" s="13"/>
      <c r="R43" s="13"/>
    </row>
    <row r="44" spans="1:18" ht="16" customHeight="1" x14ac:dyDescent="0.2">
      <c r="A44" s="7">
        <v>29</v>
      </c>
      <c r="B44" s="11"/>
      <c r="C44" s="11"/>
      <c r="D44" s="23"/>
      <c r="E44" s="12"/>
      <c r="F44" s="12"/>
      <c r="G44" s="12"/>
      <c r="H44" s="12"/>
      <c r="I44" s="23"/>
      <c r="J44" s="12"/>
      <c r="K44" s="23"/>
      <c r="L44" s="12"/>
      <c r="M44" s="12"/>
      <c r="N44" s="31" t="str">
        <f t="shared" si="0"/>
        <v/>
      </c>
      <c r="O44" s="26" t="str">
        <f t="shared" si="1"/>
        <v/>
      </c>
      <c r="P44" s="27" t="str">
        <f t="shared" si="2"/>
        <v/>
      </c>
      <c r="Q44" s="13"/>
      <c r="R44" s="13"/>
    </row>
    <row r="45" spans="1:18" ht="16" customHeight="1" x14ac:dyDescent="0.2">
      <c r="A45" s="10">
        <v>30</v>
      </c>
      <c r="B45" s="11"/>
      <c r="C45" s="11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31" t="str">
        <f t="shared" si="0"/>
        <v/>
      </c>
      <c r="O45" s="26" t="str">
        <f t="shared" si="1"/>
        <v/>
      </c>
      <c r="P45" s="27" t="str">
        <f t="shared" si="2"/>
        <v/>
      </c>
      <c r="Q45" s="13"/>
      <c r="R45" s="13"/>
    </row>
    <row r="46" spans="1:18" ht="16" customHeight="1" x14ac:dyDescent="0.2">
      <c r="A46" s="10">
        <v>31</v>
      </c>
      <c r="B46" s="11"/>
      <c r="C46" s="11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31" t="str">
        <f t="shared" si="0"/>
        <v/>
      </c>
      <c r="O46" s="26" t="str">
        <f t="shared" si="1"/>
        <v/>
      </c>
      <c r="P46" s="27" t="str">
        <f t="shared" si="2"/>
        <v/>
      </c>
      <c r="Q46" s="13"/>
      <c r="R46" s="13"/>
    </row>
    <row r="47" spans="1:18" ht="16" customHeight="1" x14ac:dyDescent="0.2">
      <c r="A47" s="10">
        <v>32</v>
      </c>
      <c r="B47" s="11"/>
      <c r="C47" s="11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31" t="str">
        <f t="shared" si="0"/>
        <v/>
      </c>
      <c r="O47" s="26" t="str">
        <f t="shared" si="1"/>
        <v/>
      </c>
      <c r="P47" s="27" t="str">
        <f t="shared" si="2"/>
        <v/>
      </c>
      <c r="Q47" s="13"/>
      <c r="R47" s="13"/>
    </row>
    <row r="48" spans="1:18" ht="16" customHeight="1" x14ac:dyDescent="0.2">
      <c r="A48" s="10">
        <v>33</v>
      </c>
      <c r="B48" s="11"/>
      <c r="C48" s="11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31" t="str">
        <f t="shared" si="0"/>
        <v/>
      </c>
      <c r="O48" s="26" t="str">
        <f t="shared" si="1"/>
        <v/>
      </c>
      <c r="P48" s="27" t="str">
        <f t="shared" si="2"/>
        <v/>
      </c>
      <c r="Q48" s="13"/>
      <c r="R48" s="13"/>
    </row>
    <row r="49" spans="1:18" ht="16" customHeight="1" x14ac:dyDescent="0.2">
      <c r="A49" s="10">
        <v>34</v>
      </c>
      <c r="B49" s="11"/>
      <c r="C49" s="11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31" t="str">
        <f t="shared" si="0"/>
        <v/>
      </c>
      <c r="O49" s="26" t="str">
        <f t="shared" si="1"/>
        <v/>
      </c>
      <c r="P49" s="27" t="str">
        <f t="shared" si="2"/>
        <v/>
      </c>
      <c r="Q49" s="13"/>
      <c r="R49" s="13"/>
    </row>
    <row r="50" spans="1:18" ht="16" customHeight="1" thickBot="1" x14ac:dyDescent="0.25">
      <c r="A50" s="33">
        <v>35</v>
      </c>
      <c r="B50" s="14"/>
      <c r="C50" s="14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32" t="str">
        <f t="shared" si="0"/>
        <v/>
      </c>
      <c r="O50" s="28" t="str">
        <f t="shared" si="1"/>
        <v/>
      </c>
      <c r="P50" s="29" t="str">
        <f t="shared" si="2"/>
        <v/>
      </c>
      <c r="Q50" s="13"/>
      <c r="R50" s="13"/>
    </row>
    <row r="51" spans="1:18" ht="8" customHeight="1" x14ac:dyDescent="0.2"/>
    <row r="52" spans="1:18" ht="20" customHeight="1" thickBot="1" x14ac:dyDescent="0.25">
      <c r="A52" s="1" t="s">
        <v>53</v>
      </c>
      <c r="C52" s="16"/>
      <c r="F52" s="1" t="s">
        <v>41</v>
      </c>
      <c r="K52" s="1" t="s">
        <v>55</v>
      </c>
    </row>
    <row r="53" spans="1:18" ht="16" customHeight="1" x14ac:dyDescent="0.2">
      <c r="A53" s="227"/>
      <c r="B53" s="229" t="s">
        <v>39</v>
      </c>
      <c r="C53" s="231" t="s">
        <v>30</v>
      </c>
      <c r="D53" s="233" t="s">
        <v>31</v>
      </c>
      <c r="F53" s="235" t="s">
        <v>32</v>
      </c>
      <c r="G53" s="237" t="s">
        <v>33</v>
      </c>
      <c r="H53" s="237" t="s">
        <v>34</v>
      </c>
      <c r="I53" s="237" t="s">
        <v>35</v>
      </c>
      <c r="K53" s="235" t="s">
        <v>21</v>
      </c>
      <c r="L53" s="237" t="s">
        <v>47</v>
      </c>
      <c r="M53" s="237" t="s">
        <v>48</v>
      </c>
      <c r="N53" s="237" t="s">
        <v>49</v>
      </c>
      <c r="O53" s="245" t="s">
        <v>50</v>
      </c>
      <c r="P53" s="238" t="s">
        <v>54</v>
      </c>
      <c r="Q53" s="240" t="s">
        <v>52</v>
      </c>
    </row>
    <row r="54" spans="1:18" ht="16" customHeight="1" thickBot="1" x14ac:dyDescent="0.25">
      <c r="A54" s="228"/>
      <c r="B54" s="230"/>
      <c r="C54" s="232"/>
      <c r="D54" s="234"/>
      <c r="F54" s="236"/>
      <c r="G54" s="236"/>
      <c r="H54" s="236"/>
      <c r="I54" s="236"/>
      <c r="K54" s="244"/>
      <c r="L54" s="244"/>
      <c r="M54" s="244"/>
      <c r="N54" s="244"/>
      <c r="O54" s="246"/>
      <c r="P54" s="239"/>
      <c r="Q54" s="241"/>
    </row>
    <row r="55" spans="1:18" ht="16" customHeight="1" x14ac:dyDescent="0.2">
      <c r="A55" s="17">
        <v>1</v>
      </c>
      <c r="B55" s="34"/>
      <c r="C55" s="35"/>
      <c r="D55" s="18"/>
      <c r="F55" s="242">
        <f>COUNT(D16:D50)</f>
        <v>0</v>
      </c>
      <c r="G55" s="242">
        <f>COUNTIF(H16:H50,"〇")</f>
        <v>0</v>
      </c>
      <c r="H55" s="242">
        <f>COUNTIF(J16:J50,"〇")</f>
        <v>0</v>
      </c>
      <c r="I55" s="242">
        <f>COUNTIF(M16:M50,"〇")</f>
        <v>0</v>
      </c>
      <c r="K55" s="47" t="s">
        <v>2</v>
      </c>
      <c r="L55" s="42"/>
      <c r="M55" s="42"/>
      <c r="N55" s="42"/>
      <c r="O55" s="42"/>
      <c r="P55" s="57" t="str">
        <f>IF(L55=0,"0%",(O55/L55))</f>
        <v>0%</v>
      </c>
      <c r="Q55" s="62" t="e">
        <f>O55/$O$64</f>
        <v>#DIV/0!</v>
      </c>
    </row>
    <row r="56" spans="1:18" ht="16" customHeight="1" thickBot="1" x14ac:dyDescent="0.25">
      <c r="A56" s="17">
        <v>2</v>
      </c>
      <c r="B56" s="34"/>
      <c r="C56" s="35"/>
      <c r="D56" s="18"/>
      <c r="F56" s="243"/>
      <c r="G56" s="243"/>
      <c r="H56" s="243"/>
      <c r="I56" s="243"/>
      <c r="K56" s="48" t="s">
        <v>6</v>
      </c>
      <c r="L56" s="43"/>
      <c r="M56" s="43"/>
      <c r="N56" s="43"/>
      <c r="O56" s="53"/>
      <c r="P56" s="58" t="str">
        <f t="shared" ref="P56:P64" si="3">IF(L56=0,"0%",(O56/L56))</f>
        <v>0%</v>
      </c>
      <c r="Q56" s="63" t="e">
        <f t="shared" ref="Q56:Q63" si="4">O56/$O$64</f>
        <v>#DIV/0!</v>
      </c>
    </row>
    <row r="57" spans="1:18" ht="16" customHeight="1" x14ac:dyDescent="0.2">
      <c r="A57" s="17">
        <v>3</v>
      </c>
      <c r="B57" s="34"/>
      <c r="C57" s="35"/>
      <c r="D57" s="18"/>
      <c r="F57" s="247" t="s">
        <v>36</v>
      </c>
      <c r="G57" s="248"/>
      <c r="H57" s="251" t="s">
        <v>37</v>
      </c>
      <c r="I57" s="248"/>
      <c r="K57" s="48" t="s">
        <v>9</v>
      </c>
      <c r="L57" s="43"/>
      <c r="M57" s="43"/>
      <c r="N57" s="43"/>
      <c r="O57" s="53"/>
      <c r="P57" s="58" t="str">
        <f t="shared" si="3"/>
        <v>0%</v>
      </c>
      <c r="Q57" s="63" t="e">
        <f t="shared" si="4"/>
        <v>#DIV/0!</v>
      </c>
    </row>
    <row r="58" spans="1:18" ht="16" customHeight="1" x14ac:dyDescent="0.2">
      <c r="A58" s="17">
        <v>4</v>
      </c>
      <c r="B58" s="34"/>
      <c r="C58" s="35"/>
      <c r="D58" s="18"/>
      <c r="F58" s="249"/>
      <c r="G58" s="250"/>
      <c r="H58" s="252"/>
      <c r="I58" s="250"/>
      <c r="K58" s="48" t="s">
        <v>12</v>
      </c>
      <c r="L58" s="43"/>
      <c r="M58" s="43"/>
      <c r="N58" s="43"/>
      <c r="O58" s="53"/>
      <c r="P58" s="58" t="str">
        <f t="shared" si="3"/>
        <v>0%</v>
      </c>
      <c r="Q58" s="63" t="e">
        <f t="shared" si="4"/>
        <v>#DIV/0!</v>
      </c>
    </row>
    <row r="59" spans="1:18" ht="16" customHeight="1" x14ac:dyDescent="0.2">
      <c r="A59" s="17">
        <v>5</v>
      </c>
      <c r="B59" s="34"/>
      <c r="C59" s="35"/>
      <c r="D59" s="18"/>
      <c r="F59" s="253" t="e">
        <f>D65/F55</f>
        <v>#DIV/0!</v>
      </c>
      <c r="G59" s="254"/>
      <c r="H59" s="257" t="e">
        <f>D65/I55</f>
        <v>#DIV/0!</v>
      </c>
      <c r="I59" s="254"/>
      <c r="K59" s="48" t="s">
        <v>13</v>
      </c>
      <c r="L59" s="43"/>
      <c r="M59" s="43"/>
      <c r="N59" s="43"/>
      <c r="O59" s="53"/>
      <c r="P59" s="58" t="str">
        <f t="shared" si="3"/>
        <v>0%</v>
      </c>
      <c r="Q59" s="63" t="e">
        <f t="shared" si="4"/>
        <v>#DIV/0!</v>
      </c>
    </row>
    <row r="60" spans="1:18" ht="16" customHeight="1" thickBot="1" x14ac:dyDescent="0.25">
      <c r="A60" s="17">
        <v>6</v>
      </c>
      <c r="B60" s="34"/>
      <c r="C60" s="35"/>
      <c r="D60" s="18"/>
      <c r="F60" s="255"/>
      <c r="G60" s="256"/>
      <c r="H60" s="258"/>
      <c r="I60" s="256"/>
      <c r="K60" s="48" t="s">
        <v>14</v>
      </c>
      <c r="L60" s="43"/>
      <c r="M60" s="43"/>
      <c r="N60" s="43"/>
      <c r="O60" s="53"/>
      <c r="P60" s="58" t="str">
        <f t="shared" si="3"/>
        <v>0%</v>
      </c>
      <c r="Q60" s="63" t="e">
        <f t="shared" si="4"/>
        <v>#DIV/0!</v>
      </c>
    </row>
    <row r="61" spans="1:18" ht="16" customHeight="1" thickBot="1" x14ac:dyDescent="0.25">
      <c r="A61" s="38">
        <v>7</v>
      </c>
      <c r="B61" s="39"/>
      <c r="C61" s="40"/>
      <c r="D61" s="41"/>
      <c r="F61" s="1" t="s">
        <v>42</v>
      </c>
      <c r="K61" s="48" t="s">
        <v>15</v>
      </c>
      <c r="L61" s="43"/>
      <c r="M61" s="43"/>
      <c r="N61" s="44"/>
      <c r="O61" s="54"/>
      <c r="P61" s="59" t="str">
        <f t="shared" si="3"/>
        <v>0%</v>
      </c>
      <c r="Q61" s="64" t="e">
        <f t="shared" si="4"/>
        <v>#DIV/0!</v>
      </c>
    </row>
    <row r="62" spans="1:18" ht="16" customHeight="1" x14ac:dyDescent="0.2">
      <c r="A62" s="38">
        <v>8</v>
      </c>
      <c r="B62" s="39"/>
      <c r="C62" s="40"/>
      <c r="D62" s="41"/>
      <c r="F62" s="235" t="s">
        <v>74</v>
      </c>
      <c r="G62" s="235" t="s">
        <v>43</v>
      </c>
      <c r="H62" s="237" t="s">
        <v>44</v>
      </c>
      <c r="I62" s="237" t="s">
        <v>45</v>
      </c>
      <c r="K62" s="48" t="s">
        <v>16</v>
      </c>
      <c r="L62" s="43"/>
      <c r="M62" s="43"/>
      <c r="N62" s="44"/>
      <c r="O62" s="54"/>
      <c r="P62" s="59" t="str">
        <f t="shared" si="3"/>
        <v>0%</v>
      </c>
      <c r="Q62" s="64" t="e">
        <f t="shared" si="4"/>
        <v>#DIV/0!</v>
      </c>
    </row>
    <row r="63" spans="1:18" ht="16" customHeight="1" thickBot="1" x14ac:dyDescent="0.25">
      <c r="A63" s="38">
        <v>9</v>
      </c>
      <c r="B63" s="39"/>
      <c r="C63" s="40"/>
      <c r="D63" s="41"/>
      <c r="F63" s="236"/>
      <c r="G63" s="236"/>
      <c r="H63" s="236"/>
      <c r="I63" s="236"/>
      <c r="K63" s="49" t="s">
        <v>17</v>
      </c>
      <c r="L63" s="45"/>
      <c r="M63" s="45"/>
      <c r="N63" s="46"/>
      <c r="O63" s="55"/>
      <c r="P63" s="60" t="str">
        <f t="shared" si="3"/>
        <v>0%</v>
      </c>
      <c r="Q63" s="65" t="e">
        <f t="shared" si="4"/>
        <v>#DIV/0!</v>
      </c>
    </row>
    <row r="64" spans="1:18" ht="15" customHeight="1" thickTop="1" thickBot="1" x14ac:dyDescent="0.25">
      <c r="A64" s="19">
        <v>10</v>
      </c>
      <c r="B64" s="36"/>
      <c r="C64" s="37"/>
      <c r="D64" s="20"/>
      <c r="F64" s="259" t="e">
        <f>I55/F55</f>
        <v>#DIV/0!</v>
      </c>
      <c r="G64" s="259" t="e">
        <f>G55/F55</f>
        <v>#DIV/0!</v>
      </c>
      <c r="H64" s="259" t="e">
        <f>H55/G55</f>
        <v>#DIV/0!</v>
      </c>
      <c r="I64" s="259" t="e">
        <f>I55/H55</f>
        <v>#DIV/0!</v>
      </c>
      <c r="K64" s="50" t="s">
        <v>51</v>
      </c>
      <c r="L64" s="51">
        <f>SUM(L55:L63)</f>
        <v>0</v>
      </c>
      <c r="M64" s="51">
        <f t="shared" ref="M64:O64" si="5">SUM(M55:M63)</f>
        <v>0</v>
      </c>
      <c r="N64" s="51">
        <f t="shared" si="5"/>
        <v>0</v>
      </c>
      <c r="O64" s="56">
        <f t="shared" si="5"/>
        <v>0</v>
      </c>
      <c r="P64" s="61" t="str">
        <f t="shared" si="3"/>
        <v>0%</v>
      </c>
      <c r="Q64" s="66" t="e">
        <f>O64/$O$64</f>
        <v>#DIV/0!</v>
      </c>
    </row>
    <row r="65" spans="1:9" ht="15" customHeight="1" thickTop="1" thickBot="1" x14ac:dyDescent="0.25">
      <c r="A65" s="261" t="s">
        <v>38</v>
      </c>
      <c r="B65" s="262"/>
      <c r="C65" s="263"/>
      <c r="D65" s="21">
        <f>SUM(D55:D64)</f>
        <v>0</v>
      </c>
      <c r="F65" s="260"/>
      <c r="G65" s="260"/>
      <c r="H65" s="260"/>
      <c r="I65" s="260"/>
    </row>
  </sheetData>
  <autoFilter ref="A15:R50" xr:uid="{00000000-0009-0000-0000-00000C000000}"/>
  <mergeCells count="35">
    <mergeCell ref="G64:G65"/>
    <mergeCell ref="H64:H65"/>
    <mergeCell ref="I64:I65"/>
    <mergeCell ref="A65:C65"/>
    <mergeCell ref="F62:F63"/>
    <mergeCell ref="F64:F65"/>
    <mergeCell ref="F57:G58"/>
    <mergeCell ref="H57:I58"/>
    <mergeCell ref="F59:G60"/>
    <mergeCell ref="H59:I60"/>
    <mergeCell ref="G62:G63"/>
    <mergeCell ref="H62:H63"/>
    <mergeCell ref="I62:I63"/>
    <mergeCell ref="Q53:Q54"/>
    <mergeCell ref="F55:F56"/>
    <mergeCell ref="G55:G56"/>
    <mergeCell ref="H55:H56"/>
    <mergeCell ref="I55:I56"/>
    <mergeCell ref="I53:I54"/>
    <mergeCell ref="K53:K54"/>
    <mergeCell ref="L53:L54"/>
    <mergeCell ref="M53:M54"/>
    <mergeCell ref="N53:N54"/>
    <mergeCell ref="O53:O54"/>
    <mergeCell ref="C3:D3"/>
    <mergeCell ref="F3:G3"/>
    <mergeCell ref="N3:P14"/>
    <mergeCell ref="A53:A54"/>
    <mergeCell ref="B53:B54"/>
    <mergeCell ref="C53:C54"/>
    <mergeCell ref="D53:D54"/>
    <mergeCell ref="F53:F54"/>
    <mergeCell ref="G53:G54"/>
    <mergeCell ref="H53:H54"/>
    <mergeCell ref="P53:P54"/>
  </mergeCells>
  <phoneticPr fontId="2"/>
  <dataValidations count="5">
    <dataValidation type="list" allowBlank="1" showInputMessage="1" showErrorMessage="1" sqref="M16 M26:M28 M18 M39:M50 M24 M31 M33 M35:M37 M20:M21" xr:uid="{00000000-0002-0000-0C00-000000000000}">
      <formula1>$L$4:$L$7</formula1>
    </dataValidation>
    <dataValidation type="list" allowBlank="1" showInputMessage="1" showErrorMessage="1" sqref="J16 J18 J39:J50 J24 J27:J28 J31 J33 J35:J37 J20:J21" xr:uid="{00000000-0002-0000-0C00-000001000000}">
      <formula1>$I$4:$I$7</formula1>
    </dataValidation>
    <dataValidation type="list" allowBlank="1" showInputMessage="1" showErrorMessage="1" sqref="J17 M17 J25:J26 H16:H50 J19 M19 J22:J23 M25 M29:M30 J29:J30 M32 J32 M34 J34 M38 J38 M22:M23" xr:uid="{00000000-0002-0000-0C00-000002000000}">
      <formula1>$G$4:$G$7</formula1>
    </dataValidation>
    <dataValidation type="list" allowBlank="1" showInputMessage="1" showErrorMessage="1" sqref="G16:G50" xr:uid="{00000000-0002-0000-0C00-000003000000}">
      <formula1>$F$4:$F$7</formula1>
    </dataValidation>
    <dataValidation type="list" allowBlank="1" showInputMessage="1" showErrorMessage="1" sqref="E16:E50" xr:uid="{00000000-0002-0000-0C00-000004000000}">
      <formula1>$D$4:$D$13</formula1>
    </dataValidation>
  </dataValidations>
  <pageMargins left="0.19685039370078741" right="0" top="0.19685039370078741" bottom="0.19685039370078741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13</vt:i4>
      </vt:variant>
      <vt:variant>
        <vt:lpstr>名前付き一覧</vt:lpstr>
      </vt:variant>
      <vt:variant>
        <vt:i4>11</vt:i4>
      </vt:variant>
    </vt:vector>
  </HeadingPairs>
  <TitlesOfParts>
    <vt:vector size="24" baseType="lpstr">
      <vt:lpstr>サマリー</vt:lpstr>
      <vt:lpstr>応募経路別</vt:lpstr>
      <vt:lpstr>山口</vt:lpstr>
      <vt:lpstr>AA</vt:lpstr>
      <vt:lpstr>BB</vt:lpstr>
      <vt:lpstr>CC</vt:lpstr>
      <vt:lpstr>DD</vt:lpstr>
      <vt:lpstr>EE</vt:lpstr>
      <vt:lpstr>FF</vt:lpstr>
      <vt:lpstr>GG</vt:lpstr>
      <vt:lpstr>HH</vt:lpstr>
      <vt:lpstr>II</vt:lpstr>
      <vt:lpstr>JJ</vt:lpstr>
      <vt:lpstr>AA!Print_Area</vt:lpstr>
      <vt:lpstr>BB!Print_Area</vt:lpstr>
      <vt:lpstr>CC!Print_Area</vt:lpstr>
      <vt:lpstr>DD!Print_Area</vt:lpstr>
      <vt:lpstr>EE!Print_Area</vt:lpstr>
      <vt:lpstr>FF!Print_Area</vt:lpstr>
      <vt:lpstr>GG!Print_Area</vt:lpstr>
      <vt:lpstr>HH!Print_Area</vt:lpstr>
      <vt:lpstr>II!Print_Area</vt:lpstr>
      <vt:lpstr>JJ!Print_Area</vt:lpstr>
      <vt:lpstr>山口!Print_Area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荒谷 健一</dc:creator>
  <cp:lastModifiedBy>Owner</cp:lastModifiedBy>
  <cp:lastPrinted>2016-05-09T04:39:28Z</cp:lastPrinted>
  <dcterms:created xsi:type="dcterms:W3CDTF">2016-01-04T08:09:21Z</dcterms:created>
  <dcterms:modified xsi:type="dcterms:W3CDTF">2020-09-24T10:32:31Z</dcterms:modified>
</cp:coreProperties>
</file>