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wner\iCloudDrive\バックアップ\採用管理\"/>
    </mc:Choice>
  </mc:AlternateContent>
  <xr:revisionPtr revIDLastSave="0" documentId="13_ncr:1_{1B6384C8-EDA4-4029-AA8F-7195D1675338}" xr6:coauthVersionLast="46" xr6:coauthVersionMax="46" xr10:uidLastSave="{00000000-0000-0000-0000-000000000000}"/>
  <bookViews>
    <workbookView xWindow="-110" yWindow="-110" windowWidth="22780" windowHeight="14660" activeTab="4" xr2:uid="{00000000-000D-0000-FFFF-FFFF00000000}"/>
  </bookViews>
  <sheets>
    <sheet name="必要人員数" sheetId="1" r:id="rId1"/>
    <sheet name="各店舗稼働率" sheetId="2" r:id="rId2"/>
    <sheet name="定着率" sheetId="4" r:id="rId3"/>
    <sheet name="DB" sheetId="3" r:id="rId4"/>
    <sheet name="平均時給・人員" sheetId="5" r:id="rId5"/>
    <sheet name="全国平均時給" sheetId="6" state="hidden" r:id="rId6"/>
  </sheets>
  <definedNames>
    <definedName name="_xlnm.Print_Area" localSheetId="0">必要人員数!$A$1:$M$31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2" l="1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L32" i="2" s="1"/>
  <c r="L53" i="2" l="1"/>
  <c r="K53" i="2"/>
  <c r="K27" i="1"/>
  <c r="K22" i="1"/>
  <c r="K21" i="1"/>
  <c r="K17" i="1"/>
  <c r="K16" i="1"/>
  <c r="K15" i="1"/>
  <c r="I10" i="1"/>
  <c r="K10" i="1" s="1"/>
  <c r="I19" i="1"/>
  <c r="K19" i="1" s="1"/>
  <c r="F19" i="1"/>
  <c r="F8" i="1"/>
  <c r="G27" i="1"/>
  <c r="H27" i="1" s="1"/>
  <c r="M27" i="1" s="1"/>
  <c r="G22" i="1"/>
  <c r="H22" i="1" s="1"/>
  <c r="M22" i="1" s="1"/>
  <c r="G21" i="1"/>
  <c r="H21" i="1" s="1"/>
  <c r="M21" i="1" s="1"/>
  <c r="G17" i="1"/>
  <c r="H17" i="1" s="1"/>
  <c r="M17" i="1" s="1"/>
  <c r="G16" i="1"/>
  <c r="H16" i="1" s="1"/>
  <c r="M16" i="1" s="1"/>
  <c r="G15" i="1"/>
  <c r="H15" i="1" s="1"/>
  <c r="M15" i="1" s="1"/>
  <c r="G49" i="6" l="1"/>
  <c r="F49" i="6"/>
  <c r="H5" i="4" l="1"/>
  <c r="G5" i="4"/>
  <c r="I27" i="1" l="1"/>
  <c r="I26" i="1"/>
  <c r="K26" i="1" s="1"/>
  <c r="I25" i="1"/>
  <c r="K25" i="1" s="1"/>
  <c r="I24" i="1"/>
  <c r="K24" i="1" s="1"/>
  <c r="I23" i="1"/>
  <c r="K23" i="1" s="1"/>
  <c r="I22" i="1"/>
  <c r="I21" i="1"/>
  <c r="I20" i="1"/>
  <c r="K20" i="1" s="1"/>
  <c r="I18" i="1"/>
  <c r="K18" i="1" s="1"/>
  <c r="I17" i="1"/>
  <c r="I16" i="1"/>
  <c r="I15" i="1"/>
  <c r="I14" i="1"/>
  <c r="K14" i="1" s="1"/>
  <c r="I13" i="1"/>
  <c r="K13" i="1" s="1"/>
  <c r="I12" i="1"/>
  <c r="K12" i="1" s="1"/>
  <c r="I11" i="1"/>
  <c r="K11" i="1" s="1"/>
  <c r="I9" i="1"/>
  <c r="K9" i="1" s="1"/>
  <c r="K8" i="1"/>
  <c r="K26" i="2"/>
  <c r="L26" i="2" s="1"/>
  <c r="K8" i="2"/>
  <c r="L8" i="2" s="1"/>
  <c r="K9" i="2"/>
  <c r="L9" i="2" s="1"/>
  <c r="K10" i="2"/>
  <c r="L10" i="2" s="1"/>
  <c r="K11" i="2"/>
  <c r="L11" i="2" s="1"/>
  <c r="K12" i="2"/>
  <c r="L12" i="2" s="1"/>
  <c r="K13" i="2"/>
  <c r="L13" i="2" s="1"/>
  <c r="K14" i="2"/>
  <c r="L14" i="2" s="1"/>
  <c r="K15" i="2"/>
  <c r="L15" i="2" s="1"/>
  <c r="K16" i="2"/>
  <c r="L16" i="2" s="1"/>
  <c r="K17" i="2"/>
  <c r="L17" i="2" s="1"/>
  <c r="K18" i="2"/>
  <c r="L18" i="2" s="1"/>
  <c r="K19" i="2"/>
  <c r="L19" i="2" s="1"/>
  <c r="K20" i="2"/>
  <c r="L20" i="2" s="1"/>
  <c r="K21" i="2"/>
  <c r="L21" i="2" s="1"/>
  <c r="K22" i="2"/>
  <c r="L22" i="2" s="1"/>
  <c r="K23" i="2"/>
  <c r="L23" i="2" s="1"/>
  <c r="K24" i="2"/>
  <c r="L24" i="2" s="1"/>
  <c r="K25" i="2"/>
  <c r="L25" i="2" s="1"/>
  <c r="K7" i="2"/>
  <c r="L7" i="2" s="1"/>
  <c r="F25" i="1"/>
  <c r="D25" i="1"/>
  <c r="F24" i="1"/>
  <c r="G24" i="1" s="1"/>
  <c r="H24" i="1" s="1"/>
  <c r="M24" i="1" s="1"/>
  <c r="D24" i="1"/>
  <c r="F20" i="1"/>
  <c r="G20" i="1" s="1"/>
  <c r="H20" i="1" s="1"/>
  <c r="M20" i="1" s="1"/>
  <c r="D20" i="1"/>
  <c r="D19" i="1"/>
  <c r="G19" i="1" s="1"/>
  <c r="H19" i="1" s="1"/>
  <c r="M19" i="1" s="1"/>
  <c r="F15" i="1"/>
  <c r="F14" i="1"/>
  <c r="D14" i="1"/>
  <c r="F10" i="1"/>
  <c r="G10" i="1" s="1"/>
  <c r="H10" i="1" s="1"/>
  <c r="M10" i="1" s="1"/>
  <c r="D10" i="1"/>
  <c r="F9" i="1"/>
  <c r="G9" i="1" s="1"/>
  <c r="H9" i="1" s="1"/>
  <c r="M9" i="1" s="1"/>
  <c r="D9" i="1"/>
  <c r="F17" i="1"/>
  <c r="F16" i="1"/>
  <c r="F13" i="1"/>
  <c r="D13" i="1"/>
  <c r="G13" i="1" l="1"/>
  <c r="H13" i="1" s="1"/>
  <c r="M13" i="1" s="1"/>
  <c r="G14" i="1"/>
  <c r="H14" i="1" s="1"/>
  <c r="M14" i="1" s="1"/>
  <c r="G25" i="1"/>
  <c r="H25" i="1" s="1"/>
  <c r="M25" i="1" s="1"/>
  <c r="L28" i="2"/>
  <c r="K28" i="2"/>
  <c r="N17" i="1" l="1"/>
  <c r="I28" i="1"/>
  <c r="F27" i="1"/>
  <c r="F26" i="1"/>
  <c r="F23" i="1"/>
  <c r="G23" i="1" s="1"/>
  <c r="H23" i="1" s="1"/>
  <c r="M23" i="1" s="1"/>
  <c r="F22" i="1"/>
  <c r="F21" i="1"/>
  <c r="F18" i="1"/>
  <c r="G18" i="1" s="1"/>
  <c r="H18" i="1" s="1"/>
  <c r="M18" i="1" s="1"/>
  <c r="N22" i="1" s="1"/>
  <c r="F12" i="1"/>
  <c r="F11" i="1"/>
  <c r="D26" i="1"/>
  <c r="D23" i="1"/>
  <c r="D18" i="1"/>
  <c r="D12" i="1"/>
  <c r="D11" i="1"/>
  <c r="D8" i="1"/>
  <c r="G8" i="1" s="1"/>
  <c r="H8" i="1" s="1"/>
  <c r="M8" i="1" s="1"/>
  <c r="G11" i="1" l="1"/>
  <c r="H11" i="1" s="1"/>
  <c r="M11" i="1" s="1"/>
  <c r="G12" i="1"/>
  <c r="H12" i="1" s="1"/>
  <c r="M12" i="1" s="1"/>
  <c r="N12" i="1" s="1"/>
  <c r="G26" i="1"/>
  <c r="H26" i="1" s="1"/>
  <c r="M26" i="1" s="1"/>
  <c r="N27" i="1" s="1"/>
  <c r="J28" i="1"/>
  <c r="K28" i="1" l="1"/>
  <c r="H28" i="1"/>
  <c r="M28" i="1"/>
</calcChain>
</file>

<file path=xl/sharedStrings.xml><?xml version="1.0" encoding="utf-8"?>
<sst xmlns="http://schemas.openxmlformats.org/spreadsheetml/2006/main" count="348" uniqueCount="200">
  <si>
    <t>平均月商</t>
    <rPh sb="0" eb="2">
      <t>ヘイキン</t>
    </rPh>
    <rPh sb="2" eb="4">
      <t>ゲッショウ</t>
    </rPh>
    <phoneticPr fontId="2"/>
  </si>
  <si>
    <t>社員労働時間</t>
    <rPh sb="0" eb="2">
      <t>シャイン</t>
    </rPh>
    <rPh sb="2" eb="4">
      <t>ロウドウ</t>
    </rPh>
    <rPh sb="4" eb="6">
      <t>ジカン</t>
    </rPh>
    <phoneticPr fontId="2"/>
  </si>
  <si>
    <t>人時売上高</t>
    <rPh sb="0" eb="2">
      <t>ニンジ</t>
    </rPh>
    <rPh sb="2" eb="4">
      <t>ウリアゲ</t>
    </rPh>
    <rPh sb="4" eb="5">
      <t>ダカ</t>
    </rPh>
    <phoneticPr fontId="2"/>
  </si>
  <si>
    <t>PN労働時間</t>
    <rPh sb="2" eb="4">
      <t>ロウドウ</t>
    </rPh>
    <rPh sb="4" eb="6">
      <t>ジカン</t>
    </rPh>
    <phoneticPr fontId="2"/>
  </si>
  <si>
    <t>PN必要人数</t>
    <rPh sb="2" eb="4">
      <t>ヒツヨウ</t>
    </rPh>
    <rPh sb="4" eb="6">
      <t>ニンズウ</t>
    </rPh>
    <phoneticPr fontId="2"/>
  </si>
  <si>
    <t>店長労働時間</t>
    <rPh sb="0" eb="2">
      <t>テンチョウ</t>
    </rPh>
    <rPh sb="2" eb="4">
      <t>ロウドウ</t>
    </rPh>
    <rPh sb="4" eb="6">
      <t>ジカン</t>
    </rPh>
    <phoneticPr fontId="2"/>
  </si>
  <si>
    <t>社員労働時間</t>
    <rPh sb="0" eb="2">
      <t>シャイン</t>
    </rPh>
    <rPh sb="2" eb="4">
      <t>ロウドウ</t>
    </rPh>
    <rPh sb="4" eb="6">
      <t>ジカン</t>
    </rPh>
    <phoneticPr fontId="2"/>
  </si>
  <si>
    <t>人事売上高</t>
    <rPh sb="0" eb="2">
      <t>ジンジ</t>
    </rPh>
    <rPh sb="2" eb="4">
      <t>ウリアゲ</t>
    </rPh>
    <rPh sb="4" eb="5">
      <t>ダカ</t>
    </rPh>
    <phoneticPr fontId="2"/>
  </si>
  <si>
    <t>参考数値</t>
    <rPh sb="0" eb="2">
      <t>サンコウ</t>
    </rPh>
    <rPh sb="2" eb="4">
      <t>スウチ</t>
    </rPh>
    <phoneticPr fontId="2"/>
  </si>
  <si>
    <t>エリア　必要適正人員数</t>
    <rPh sb="4" eb="6">
      <t>ヒツヨウ</t>
    </rPh>
    <rPh sb="6" eb="8">
      <t>テキセイ</t>
    </rPh>
    <rPh sb="8" eb="10">
      <t>ジンイン</t>
    </rPh>
    <rPh sb="10" eb="11">
      <t>スウ</t>
    </rPh>
    <phoneticPr fontId="2"/>
  </si>
  <si>
    <t>店長</t>
    <rPh sb="0" eb="2">
      <t>テンチョウ</t>
    </rPh>
    <phoneticPr fontId="2"/>
  </si>
  <si>
    <t>社員</t>
    <rPh sb="0" eb="2">
      <t>シャイン</t>
    </rPh>
    <phoneticPr fontId="2"/>
  </si>
  <si>
    <t>社員不足数</t>
    <rPh sb="0" eb="2">
      <t>シャイン</t>
    </rPh>
    <rPh sb="2" eb="4">
      <t>フソク</t>
    </rPh>
    <rPh sb="4" eb="5">
      <t>スウ</t>
    </rPh>
    <phoneticPr fontId="2"/>
  </si>
  <si>
    <t>PN不足数</t>
    <rPh sb="2" eb="4">
      <t>フソク</t>
    </rPh>
    <rPh sb="4" eb="5">
      <t>スウ</t>
    </rPh>
    <phoneticPr fontId="2"/>
  </si>
  <si>
    <t>在籍数(PN)</t>
    <rPh sb="0" eb="2">
      <t>ザイセキ</t>
    </rPh>
    <rPh sb="2" eb="3">
      <t>スウ</t>
    </rPh>
    <phoneticPr fontId="2"/>
  </si>
  <si>
    <t>(※1)</t>
    <phoneticPr fontId="2"/>
  </si>
  <si>
    <t>(※2)</t>
  </si>
  <si>
    <t>(※3)</t>
    <phoneticPr fontId="2"/>
  </si>
  <si>
    <t>(※3)　原則、店長社員の残業は考慮せず、概ね法定労働時間内にて算出基準設定</t>
    <rPh sb="5" eb="7">
      <t>ゲンソク</t>
    </rPh>
    <rPh sb="8" eb="10">
      <t>テンチョウ</t>
    </rPh>
    <rPh sb="10" eb="12">
      <t>シャイン</t>
    </rPh>
    <rPh sb="13" eb="15">
      <t>ザンギョウ</t>
    </rPh>
    <rPh sb="16" eb="18">
      <t>コウリョ</t>
    </rPh>
    <rPh sb="21" eb="22">
      <t>オオム</t>
    </rPh>
    <rPh sb="23" eb="25">
      <t>ホウテイ</t>
    </rPh>
    <rPh sb="25" eb="27">
      <t>ロウドウ</t>
    </rPh>
    <rPh sb="27" eb="29">
      <t>ジカン</t>
    </rPh>
    <rPh sb="29" eb="30">
      <t>ナイ</t>
    </rPh>
    <rPh sb="32" eb="34">
      <t>サンシュツ</t>
    </rPh>
    <rPh sb="34" eb="36">
      <t>キジュン</t>
    </rPh>
    <rPh sb="36" eb="38">
      <t>セッテイ</t>
    </rPh>
    <phoneticPr fontId="2"/>
  </si>
  <si>
    <t>(※1)　2019年2月～2020年6月までの年間平均月商</t>
    <rPh sb="9" eb="10">
      <t>ネン</t>
    </rPh>
    <rPh sb="11" eb="12">
      <t>ガツ</t>
    </rPh>
    <rPh sb="17" eb="18">
      <t>ネン</t>
    </rPh>
    <rPh sb="19" eb="20">
      <t>ガツ</t>
    </rPh>
    <rPh sb="23" eb="25">
      <t>ネンカン</t>
    </rPh>
    <rPh sb="25" eb="27">
      <t>ヘイキン</t>
    </rPh>
    <rPh sb="27" eb="29">
      <t>ゲッショウ</t>
    </rPh>
    <phoneticPr fontId="2"/>
  </si>
  <si>
    <t>エリア
合計/平均</t>
    <rPh sb="4" eb="6">
      <t>ゴウケイ</t>
    </rPh>
    <rPh sb="7" eb="9">
      <t>ヘイキン</t>
    </rPh>
    <phoneticPr fontId="2"/>
  </si>
  <si>
    <t>店舗</t>
    <rPh sb="0" eb="2">
      <t>テンポ</t>
    </rPh>
    <phoneticPr fontId="2"/>
  </si>
  <si>
    <t>平均勤務時間(PNが武蔵で働く月間勤務数の平均値:マニュアルに準ずる)</t>
    <rPh sb="0" eb="2">
      <t>ヘイキン</t>
    </rPh>
    <rPh sb="2" eb="4">
      <t>キンム</t>
    </rPh>
    <rPh sb="4" eb="6">
      <t>ジカン</t>
    </rPh>
    <rPh sb="10" eb="12">
      <t>ムサシ</t>
    </rPh>
    <rPh sb="13" eb="14">
      <t>ハタラ</t>
    </rPh>
    <rPh sb="15" eb="17">
      <t>ゲッカン</t>
    </rPh>
    <rPh sb="17" eb="19">
      <t>キンム</t>
    </rPh>
    <rPh sb="19" eb="20">
      <t>スウ</t>
    </rPh>
    <rPh sb="21" eb="23">
      <t>ヘイキン</t>
    </rPh>
    <rPh sb="23" eb="24">
      <t>チ</t>
    </rPh>
    <rPh sb="31" eb="32">
      <t>ジュン</t>
    </rPh>
    <phoneticPr fontId="2"/>
  </si>
  <si>
    <t>長野</t>
    <rPh sb="0" eb="2">
      <t>ナガノ</t>
    </rPh>
    <phoneticPr fontId="2"/>
  </si>
  <si>
    <t>エリアMGR</t>
    <phoneticPr fontId="2"/>
  </si>
  <si>
    <t>スタッフ</t>
    <phoneticPr fontId="2"/>
  </si>
  <si>
    <t>月</t>
    <rPh sb="0" eb="1">
      <t>ガツ</t>
    </rPh>
    <phoneticPr fontId="2"/>
  </si>
  <si>
    <t>火</t>
  </si>
  <si>
    <t>水</t>
  </si>
  <si>
    <t>木</t>
  </si>
  <si>
    <t>金</t>
  </si>
  <si>
    <t>土</t>
  </si>
  <si>
    <t>日</t>
  </si>
  <si>
    <t>A</t>
    <phoneticPr fontId="2"/>
  </si>
  <si>
    <t>〇</t>
  </si>
  <si>
    <t>〇</t>
    <phoneticPr fontId="2"/>
  </si>
  <si>
    <t>平均出勤回数</t>
    <rPh sb="0" eb="2">
      <t>ヘイキン</t>
    </rPh>
    <rPh sb="2" eb="4">
      <t>シュッキン</t>
    </rPh>
    <rPh sb="4" eb="6">
      <t>カイスウ</t>
    </rPh>
    <phoneticPr fontId="2"/>
  </si>
  <si>
    <t>稼働率/日</t>
    <rPh sb="0" eb="2">
      <t>カドウ</t>
    </rPh>
    <rPh sb="2" eb="3">
      <t>リツ</t>
    </rPh>
    <rPh sb="4" eb="5">
      <t>ニチ</t>
    </rPh>
    <phoneticPr fontId="2"/>
  </si>
  <si>
    <t>memo:</t>
    <phoneticPr fontId="2"/>
  </si>
  <si>
    <t>出勤回数</t>
    <rPh sb="0" eb="2">
      <t>シュッキン</t>
    </rPh>
    <rPh sb="2" eb="4">
      <t>カイスウ</t>
    </rPh>
    <phoneticPr fontId="2"/>
  </si>
  <si>
    <t>稼働率</t>
    <rPh sb="0" eb="2">
      <t>カドウ</t>
    </rPh>
    <rPh sb="2" eb="3">
      <t>リツ</t>
    </rPh>
    <phoneticPr fontId="2"/>
  </si>
  <si>
    <t>備考</t>
    <rPh sb="0" eb="2">
      <t>ビコウ</t>
    </rPh>
    <phoneticPr fontId="2"/>
  </si>
  <si>
    <t>リーダー</t>
    <phoneticPr fontId="2"/>
  </si>
  <si>
    <t>社員数（L含む）</t>
    <rPh sb="0" eb="2">
      <t>シャイン</t>
    </rPh>
    <rPh sb="2" eb="3">
      <t>スウ</t>
    </rPh>
    <rPh sb="5" eb="6">
      <t>フク</t>
    </rPh>
    <phoneticPr fontId="2"/>
  </si>
  <si>
    <t>店舗名</t>
    <rPh sb="0" eb="2">
      <t>テンポ</t>
    </rPh>
    <rPh sb="2" eb="3">
      <t>メイ</t>
    </rPh>
    <phoneticPr fontId="2"/>
  </si>
  <si>
    <t>社員・L</t>
    <rPh sb="0" eb="2">
      <t>シャイン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</si>
  <si>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</si>
  <si>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</si>
  <si>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</si>
  <si>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</si>
  <si>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</si>
  <si>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</si>
  <si>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</si>
  <si>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</si>
  <si>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</si>
  <si>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</si>
  <si>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</si>
  <si>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</si>
  <si>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期首スタッフ</t>
    <rPh sb="0" eb="2">
      <t>キシュ</t>
    </rPh>
    <phoneticPr fontId="2"/>
  </si>
  <si>
    <t>期末スタッフ</t>
    <rPh sb="0" eb="2">
      <t>キマツ</t>
    </rPh>
    <phoneticPr fontId="2"/>
  </si>
  <si>
    <t>定着率</t>
    <rPh sb="0" eb="3">
      <t>テイチャクリツ</t>
    </rPh>
    <phoneticPr fontId="2"/>
  </si>
  <si>
    <t>新規採用者数</t>
    <rPh sb="0" eb="2">
      <t>シンキ</t>
    </rPh>
    <rPh sb="2" eb="4">
      <t>サイヨウ</t>
    </rPh>
    <rPh sb="4" eb="5">
      <t>シャ</t>
    </rPh>
    <rPh sb="5" eb="6">
      <t>スウ</t>
    </rPh>
    <phoneticPr fontId="2"/>
  </si>
  <si>
    <t>定着人員</t>
    <rPh sb="0" eb="2">
      <t>テイチャク</t>
    </rPh>
    <rPh sb="2" eb="4">
      <t>ジンイン</t>
    </rPh>
    <phoneticPr fontId="2"/>
  </si>
  <si>
    <t>平均時給</t>
    <rPh sb="0" eb="2">
      <t>ヘイキン</t>
    </rPh>
    <rPh sb="2" eb="4">
      <t>ジキュウ</t>
    </rPh>
    <phoneticPr fontId="2"/>
  </si>
  <si>
    <t>全国平均</t>
    <rPh sb="0" eb="2">
      <t>ゼンコク</t>
    </rPh>
    <rPh sb="2" eb="4">
      <t>ヘイキン</t>
    </rPh>
    <phoneticPr fontId="2"/>
  </si>
  <si>
    <t>1102.イオン南松本</t>
  </si>
  <si>
    <t>1105.イオン佐久平</t>
  </si>
  <si>
    <t>1107.上田原</t>
  </si>
  <si>
    <t>1108.篠ノ井</t>
  </si>
  <si>
    <t>1111.武蓮　東御</t>
  </si>
  <si>
    <t>1113.金沢（アルプラザ）</t>
  </si>
  <si>
    <t>1115.新小松</t>
  </si>
  <si>
    <t>1117.大垣</t>
  </si>
  <si>
    <t>1118.名古屋</t>
  </si>
  <si>
    <t>1119.モレラ岐阜</t>
  </si>
  <si>
    <t>1120.アピタ静岡</t>
  </si>
  <si>
    <t>1121.明和</t>
  </si>
  <si>
    <t>1122.浜松市野</t>
  </si>
  <si>
    <t>1123.豊田</t>
  </si>
  <si>
    <t>都道府県</t>
    <rPh sb="0" eb="4">
      <t>トドウフケン</t>
    </rPh>
    <phoneticPr fontId="2"/>
  </si>
  <si>
    <t>市町村</t>
    <rPh sb="0" eb="3">
      <t>シチョウソン</t>
    </rPh>
    <phoneticPr fontId="2"/>
  </si>
  <si>
    <t>最低賃金</t>
    <rPh sb="0" eb="2">
      <t>サイテイ</t>
    </rPh>
    <rPh sb="2" eb="4">
      <t>チンギン</t>
    </rPh>
    <phoneticPr fontId="2"/>
  </si>
  <si>
    <t>北海道</t>
  </si>
  <si>
    <t>札幌市</t>
  </si>
  <si>
    <t>青森県</t>
  </si>
  <si>
    <t>青森市</t>
  </si>
  <si>
    <t>岩手県</t>
  </si>
  <si>
    <t>盛岡市</t>
  </si>
  <si>
    <t>宮城県</t>
  </si>
  <si>
    <t>仙台市</t>
  </si>
  <si>
    <t>秋田県</t>
  </si>
  <si>
    <t>秋田市</t>
  </si>
  <si>
    <t>山形県</t>
  </si>
  <si>
    <t>山形市</t>
  </si>
  <si>
    <t>福島県</t>
  </si>
  <si>
    <t>福島市</t>
  </si>
  <si>
    <t>茨城県</t>
  </si>
  <si>
    <t>水戸市</t>
  </si>
  <si>
    <t>906円</t>
    <phoneticPr fontId="2"/>
  </si>
  <si>
    <t>栃木県</t>
  </si>
  <si>
    <t>宇都宮市</t>
  </si>
  <si>
    <t>群馬県</t>
  </si>
  <si>
    <t>前橋市</t>
  </si>
  <si>
    <t>埼玉県</t>
  </si>
  <si>
    <t>さいたま市</t>
  </si>
  <si>
    <t>千葉県</t>
  </si>
  <si>
    <t>千葉市</t>
  </si>
  <si>
    <t>東京都</t>
  </si>
  <si>
    <t>新宿区</t>
  </si>
  <si>
    <t>神奈川県</t>
  </si>
  <si>
    <t>横浜市</t>
  </si>
  <si>
    <t>新潟県</t>
  </si>
  <si>
    <t>新潟市</t>
  </si>
  <si>
    <t>富山県</t>
  </si>
  <si>
    <t>富山市</t>
  </si>
  <si>
    <t>石川県</t>
  </si>
  <si>
    <t>金沢市</t>
  </si>
  <si>
    <t>福井県</t>
  </si>
  <si>
    <t>福井市</t>
  </si>
  <si>
    <t>山梨県</t>
  </si>
  <si>
    <t>甲府市</t>
  </si>
  <si>
    <t>長野県</t>
  </si>
  <si>
    <t>長野市</t>
  </si>
  <si>
    <t>岐阜県</t>
  </si>
  <si>
    <t>岐阜市</t>
  </si>
  <si>
    <t>静岡県</t>
  </si>
  <si>
    <t>静岡市</t>
  </si>
  <si>
    <t>愛知県</t>
  </si>
  <si>
    <t>名古屋市</t>
  </si>
  <si>
    <t>三重県</t>
  </si>
  <si>
    <t>津市</t>
  </si>
  <si>
    <t>滋賀県</t>
  </si>
  <si>
    <t>大津市</t>
  </si>
  <si>
    <t>京都府</t>
  </si>
  <si>
    <t>京都市</t>
  </si>
  <si>
    <t>大阪府</t>
  </si>
  <si>
    <t>大阪市</t>
  </si>
  <si>
    <t>兵庫県</t>
  </si>
  <si>
    <t>神戸市</t>
  </si>
  <si>
    <t>奈良県</t>
  </si>
  <si>
    <t>奈良市</t>
  </si>
  <si>
    <t>和歌山県</t>
  </si>
  <si>
    <t>和歌山市</t>
  </si>
  <si>
    <t>鳥取県</t>
  </si>
  <si>
    <t>鳥取市</t>
  </si>
  <si>
    <t>島根県</t>
  </si>
  <si>
    <t>松江市</t>
  </si>
  <si>
    <t>岡山県</t>
  </si>
  <si>
    <t>岡山市</t>
  </si>
  <si>
    <t>広島県</t>
  </si>
  <si>
    <t>広島市</t>
  </si>
  <si>
    <t>山口県</t>
  </si>
  <si>
    <t>山口市</t>
  </si>
  <si>
    <t>徳島県</t>
  </si>
  <si>
    <t>徳島市</t>
  </si>
  <si>
    <t>香川県</t>
  </si>
  <si>
    <t>高松市</t>
  </si>
  <si>
    <t>愛媛県</t>
  </si>
  <si>
    <t>松山市</t>
  </si>
  <si>
    <t>高知県</t>
  </si>
  <si>
    <t>高知市</t>
  </si>
  <si>
    <t>福岡県</t>
  </si>
  <si>
    <t>福岡市</t>
  </si>
  <si>
    <t>佐賀県</t>
  </si>
  <si>
    <t>佐賀市</t>
  </si>
  <si>
    <t>長崎県</t>
  </si>
  <si>
    <t>長崎市</t>
  </si>
  <si>
    <t>熊本県</t>
  </si>
  <si>
    <t>熊本市</t>
  </si>
  <si>
    <t>大分県</t>
  </si>
  <si>
    <t>大分市</t>
  </si>
  <si>
    <t>宮崎県</t>
  </si>
  <si>
    <t>宮崎市</t>
  </si>
  <si>
    <t>鹿児島県</t>
  </si>
  <si>
    <t>鹿児島市</t>
  </si>
  <si>
    <t>沖縄県</t>
  </si>
  <si>
    <t>那覇市</t>
  </si>
  <si>
    <t>(※2)　通常業種平均にて人時売上算出</t>
    <rPh sb="5" eb="7">
      <t>ツウジョウ</t>
    </rPh>
    <rPh sb="7" eb="9">
      <t>ギョウシュ</t>
    </rPh>
    <rPh sb="9" eb="11">
      <t>ヘイキン</t>
    </rPh>
    <rPh sb="13" eb="15">
      <t>ニンジ</t>
    </rPh>
    <rPh sb="15" eb="17">
      <t>ウリアゲ</t>
    </rPh>
    <rPh sb="17" eb="19">
      <t>サンシュツ</t>
    </rPh>
    <phoneticPr fontId="2"/>
  </si>
  <si>
    <t>地域平均</t>
    <rPh sb="0" eb="2">
      <t>チイキ</t>
    </rPh>
    <rPh sb="2" eb="4">
      <t>ヘイキン</t>
    </rPh>
    <phoneticPr fontId="2"/>
  </si>
  <si>
    <t>エリア</t>
    <phoneticPr fontId="2"/>
  </si>
  <si>
    <t>1102.イオン南松本</t>
    <rPh sb="8" eb="11">
      <t>ミナミマツモト</t>
    </rPh>
    <phoneticPr fontId="9"/>
  </si>
  <si>
    <t>L=リーダー</t>
    <phoneticPr fontId="2"/>
  </si>
  <si>
    <t>早番（10－14）</t>
    <rPh sb="0" eb="2">
      <t>ハヤバン</t>
    </rPh>
    <phoneticPr fontId="2"/>
  </si>
  <si>
    <t>早番（10－15）</t>
    <rPh sb="0" eb="2">
      <t>ハヤバン</t>
    </rPh>
    <phoneticPr fontId="2"/>
  </si>
  <si>
    <t>早番（10－18）</t>
    <rPh sb="0" eb="2">
      <t>ハヤバン</t>
    </rPh>
    <phoneticPr fontId="2"/>
  </si>
  <si>
    <t>早番（11－18）</t>
    <rPh sb="0" eb="2">
      <t>ハヤバン</t>
    </rPh>
    <phoneticPr fontId="2"/>
  </si>
  <si>
    <t>早番（12－18）</t>
    <rPh sb="0" eb="2">
      <t>ハヤバン</t>
    </rPh>
    <phoneticPr fontId="2"/>
  </si>
  <si>
    <t>遅番（17－22）</t>
    <rPh sb="0" eb="2">
      <t>オソバン</t>
    </rPh>
    <phoneticPr fontId="2"/>
  </si>
  <si>
    <t>遅番（18－22</t>
    <rPh sb="0" eb="2">
      <t>オソバン</t>
    </rPh>
    <phoneticPr fontId="2"/>
  </si>
  <si>
    <t>中番（15－18）</t>
    <rPh sb="0" eb="2">
      <t>ナカバン</t>
    </rPh>
    <phoneticPr fontId="2"/>
  </si>
  <si>
    <t>土日早番可能</t>
    <rPh sb="0" eb="2">
      <t>ドニチ</t>
    </rPh>
    <rPh sb="2" eb="4">
      <t>ハヤバン</t>
    </rPh>
    <rPh sb="4" eb="6">
      <t>カノウ</t>
    </rPh>
    <phoneticPr fontId="2"/>
  </si>
  <si>
    <t>土日中番可能</t>
    <rPh sb="0" eb="2">
      <t>ドニチ</t>
    </rPh>
    <rPh sb="2" eb="4">
      <t>ナカバン</t>
    </rPh>
    <rPh sb="4" eb="6">
      <t>カノウ</t>
    </rPh>
    <phoneticPr fontId="2"/>
  </si>
  <si>
    <t>土日遅番可能</t>
    <rPh sb="0" eb="2">
      <t>ドニチ</t>
    </rPh>
    <rPh sb="2" eb="4">
      <t>オソバン</t>
    </rPh>
    <rPh sb="4" eb="6">
      <t>カノウ</t>
    </rPh>
    <phoneticPr fontId="2"/>
  </si>
  <si>
    <t>祝日早番可能</t>
    <rPh sb="0" eb="2">
      <t>シュクジツ</t>
    </rPh>
    <rPh sb="2" eb="4">
      <t>ハヤバン</t>
    </rPh>
    <rPh sb="4" eb="6">
      <t>カノウ</t>
    </rPh>
    <phoneticPr fontId="2"/>
  </si>
  <si>
    <t>祝日中番可能</t>
    <rPh sb="0" eb="2">
      <t>シュクジツ</t>
    </rPh>
    <rPh sb="2" eb="3">
      <t>チュウ</t>
    </rPh>
    <rPh sb="3" eb="4">
      <t>ドチュウ</t>
    </rPh>
    <rPh sb="4" eb="6">
      <t>カノウ</t>
    </rPh>
    <phoneticPr fontId="2"/>
  </si>
  <si>
    <t>祝日遅番可能</t>
    <rPh sb="0" eb="2">
      <t>シュクジツ</t>
    </rPh>
    <rPh sb="2" eb="4">
      <t>オソバン</t>
    </rPh>
    <rPh sb="4" eb="6">
      <t>カノウ</t>
    </rPh>
    <phoneticPr fontId="2"/>
  </si>
  <si>
    <t>Ｆ（フリー）</t>
  </si>
  <si>
    <t>Ｆ（フリー）</t>
    <phoneticPr fontId="2"/>
  </si>
  <si>
    <t>平均出勤日数</t>
    <rPh sb="0" eb="2">
      <t>ヘイキン</t>
    </rPh>
    <rPh sb="2" eb="4">
      <t>シュッキン</t>
    </rPh>
    <rPh sb="4" eb="6">
      <t>ニッスウ</t>
    </rPh>
    <phoneticPr fontId="2"/>
  </si>
  <si>
    <t>稼働率×</t>
    <rPh sb="0" eb="2">
      <t>カドウ</t>
    </rPh>
    <rPh sb="2" eb="3">
      <t>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</si>
</sst>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,;[Red]\-#,##0,"/>
    <numFmt numFmtId="177" formatCode="#,##0.0;[Red]\-#,##0.0"/>
    <numFmt numFmtId="178" formatCode="0.0"/>
    <numFmt numFmtId="179" formatCode="0.0%"/>
    <numFmt numFmtId="180" formatCode="[$]ggge&quot;年&quot;m&quot;月&quot;d&quot;日&quot;;@" x16r2:formatCode16="[$-ja-JP-x-gannen]ggge&quot;年&quot;m&quot;月&quot;d&quot;日&quot;;@"/>
    <numFmt numFmtId="181" formatCode="##.0&quot;日&quot;"/>
  </numFmts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28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rgb="FF555555"/>
      <name val="メイリオ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auto="1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rgb="FFFF0000"/>
      </left>
      <right style="medium">
        <color rgb="FFFF0000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ck">
        <color auto="1"/>
      </right>
      <top style="hair">
        <color auto="1"/>
      </top>
      <bottom/>
      <diagonal/>
    </border>
    <border>
      <left style="medium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 style="medium">
        <color auto="1"/>
      </top>
      <bottom style="hair">
        <color auto="1"/>
      </bottom>
      <diagonal/>
    </border>
    <border>
      <left style="thick">
        <color rgb="FFFF0000"/>
      </left>
      <right style="thick">
        <color rgb="FFFF0000"/>
      </right>
      <top/>
      <bottom style="hair">
        <color auto="1"/>
      </bottom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hair">
        <color auto="1"/>
      </bottom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medium">
        <color auto="1"/>
      </bottom>
      <diagonal/>
    </border>
    <border>
      <left style="thick">
        <color rgb="FFFF0000"/>
      </left>
      <right style="thick">
        <color rgb="FFFF0000"/>
      </right>
      <top style="hair">
        <color auto="1"/>
      </top>
      <bottom/>
      <diagonal/>
    </border>
    <border>
      <left style="thick">
        <color rgb="FFFF0000"/>
      </left>
      <right style="thick">
        <color rgb="FFFF0000"/>
      </right>
      <top style="medium">
        <color auto="1"/>
      </top>
      <bottom style="thick">
        <color rgb="FFFF0000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178" fontId="5" fillId="4" borderId="8" xfId="0" applyNumberFormat="1" applyFont="1" applyFill="1" applyBorder="1">
      <alignment vertical="center"/>
    </xf>
    <xf numFmtId="0" fontId="5" fillId="4" borderId="8" xfId="0" applyFont="1" applyFill="1" applyBorder="1">
      <alignment vertical="center"/>
    </xf>
    <xf numFmtId="0" fontId="5" fillId="4" borderId="9" xfId="0" applyFont="1" applyFill="1" applyBorder="1">
      <alignment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3" borderId="2" xfId="0" applyFont="1" applyFill="1" applyBorder="1">
      <alignment vertical="center"/>
    </xf>
    <xf numFmtId="176" fontId="5" fillId="3" borderId="2" xfId="0" applyNumberFormat="1" applyFont="1" applyFill="1" applyBorder="1" applyAlignment="1">
      <alignment vertical="center"/>
    </xf>
    <xf numFmtId="3" fontId="5" fillId="3" borderId="18" xfId="0" applyNumberFormat="1" applyFont="1" applyFill="1" applyBorder="1">
      <alignment vertical="center"/>
    </xf>
    <xf numFmtId="0" fontId="5" fillId="3" borderId="27" xfId="0" applyFont="1" applyFill="1" applyBorder="1">
      <alignment vertical="center"/>
    </xf>
    <xf numFmtId="0" fontId="5" fillId="3" borderId="22" xfId="0" applyFont="1" applyFill="1" applyBorder="1">
      <alignment vertical="center"/>
    </xf>
    <xf numFmtId="38" fontId="5" fillId="3" borderId="18" xfId="1" applyFont="1" applyFill="1" applyBorder="1">
      <alignment vertical="center"/>
    </xf>
    <xf numFmtId="177" fontId="5" fillId="3" borderId="27" xfId="1" applyNumberFormat="1" applyFont="1" applyFill="1" applyBorder="1">
      <alignment vertical="center"/>
    </xf>
    <xf numFmtId="0" fontId="7" fillId="3" borderId="5" xfId="0" applyFont="1" applyFill="1" applyBorder="1">
      <alignment vertical="center"/>
    </xf>
    <xf numFmtId="176" fontId="5" fillId="3" borderId="5" xfId="0" applyNumberFormat="1" applyFont="1" applyFill="1" applyBorder="1" applyAlignment="1">
      <alignment vertical="center"/>
    </xf>
    <xf numFmtId="0" fontId="5" fillId="3" borderId="28" xfId="0" applyFont="1" applyFill="1" applyBorder="1">
      <alignment vertical="center"/>
    </xf>
    <xf numFmtId="0" fontId="5" fillId="3" borderId="23" xfId="0" applyFont="1" applyFill="1" applyBorder="1">
      <alignment vertical="center"/>
    </xf>
    <xf numFmtId="0" fontId="7" fillId="3" borderId="8" xfId="0" applyFont="1" applyFill="1" applyBorder="1">
      <alignment vertical="center"/>
    </xf>
    <xf numFmtId="176" fontId="5" fillId="3" borderId="8" xfId="0" applyNumberFormat="1" applyFont="1" applyFill="1" applyBorder="1" applyAlignment="1">
      <alignment vertical="center"/>
    </xf>
    <xf numFmtId="0" fontId="5" fillId="3" borderId="29" xfId="0" applyFont="1" applyFill="1" applyBorder="1">
      <alignment vertical="center"/>
    </xf>
    <xf numFmtId="0" fontId="5" fillId="3" borderId="24" xfId="0" applyFont="1" applyFill="1" applyBorder="1">
      <alignment vertical="center"/>
    </xf>
    <xf numFmtId="0" fontId="7" fillId="4" borderId="2" xfId="0" applyFont="1" applyFill="1" applyBorder="1">
      <alignment vertical="center"/>
    </xf>
    <xf numFmtId="176" fontId="5" fillId="4" borderId="2" xfId="0" applyNumberFormat="1" applyFont="1" applyFill="1" applyBorder="1" applyAlignment="1">
      <alignment vertical="center"/>
    </xf>
    <xf numFmtId="0" fontId="5" fillId="4" borderId="27" xfId="0" applyFont="1" applyFill="1" applyBorder="1">
      <alignment vertical="center"/>
    </xf>
    <xf numFmtId="0" fontId="5" fillId="4" borderId="22" xfId="0" applyFont="1" applyFill="1" applyBorder="1">
      <alignment vertical="center"/>
    </xf>
    <xf numFmtId="0" fontId="7" fillId="4" borderId="5" xfId="0" applyFont="1" applyFill="1" applyBorder="1">
      <alignment vertical="center"/>
    </xf>
    <xf numFmtId="176" fontId="5" fillId="4" borderId="5" xfId="0" applyNumberFormat="1" applyFont="1" applyFill="1" applyBorder="1" applyAlignment="1">
      <alignment vertical="center"/>
    </xf>
    <xf numFmtId="0" fontId="5" fillId="4" borderId="28" xfId="0" applyFont="1" applyFill="1" applyBorder="1">
      <alignment vertical="center"/>
    </xf>
    <xf numFmtId="0" fontId="5" fillId="4" borderId="23" xfId="0" applyFont="1" applyFill="1" applyBorder="1">
      <alignment vertical="center"/>
    </xf>
    <xf numFmtId="0" fontId="7" fillId="4" borderId="8" xfId="0" applyFont="1" applyFill="1" applyBorder="1">
      <alignment vertical="center"/>
    </xf>
    <xf numFmtId="176" fontId="5" fillId="4" borderId="8" xfId="0" applyNumberFormat="1" applyFont="1" applyFill="1" applyBorder="1" applyAlignment="1">
      <alignment vertical="center"/>
    </xf>
    <xf numFmtId="0" fontId="5" fillId="4" borderId="29" xfId="0" applyFont="1" applyFill="1" applyBorder="1">
      <alignment vertical="center"/>
    </xf>
    <xf numFmtId="0" fontId="5" fillId="4" borderId="24" xfId="0" applyFont="1" applyFill="1" applyBorder="1">
      <alignment vertical="center"/>
    </xf>
    <xf numFmtId="0" fontId="7" fillId="5" borderId="14" xfId="0" applyFont="1" applyFill="1" applyBorder="1">
      <alignment vertical="center"/>
    </xf>
    <xf numFmtId="176" fontId="5" fillId="5" borderId="14" xfId="0" applyNumberFormat="1" applyFont="1" applyFill="1" applyBorder="1" applyAlignment="1">
      <alignment vertical="center"/>
    </xf>
    <xf numFmtId="0" fontId="5" fillId="5" borderId="30" xfId="0" applyFont="1" applyFill="1" applyBorder="1">
      <alignment vertical="center"/>
    </xf>
    <xf numFmtId="0" fontId="5" fillId="5" borderId="25" xfId="0" applyFont="1" applyFill="1" applyBorder="1">
      <alignment vertical="center"/>
    </xf>
    <xf numFmtId="0" fontId="7" fillId="5" borderId="5" xfId="0" applyFont="1" applyFill="1" applyBorder="1">
      <alignment vertical="center"/>
    </xf>
    <xf numFmtId="176" fontId="5" fillId="5" borderId="5" xfId="0" applyNumberFormat="1" applyFont="1" applyFill="1" applyBorder="1" applyAlignment="1">
      <alignment vertical="center"/>
    </xf>
    <xf numFmtId="0" fontId="5" fillId="5" borderId="28" xfId="0" applyFont="1" applyFill="1" applyBorder="1">
      <alignment vertical="center"/>
    </xf>
    <xf numFmtId="0" fontId="5" fillId="5" borderId="23" xfId="0" applyFont="1" applyFill="1" applyBorder="1">
      <alignment vertical="center"/>
    </xf>
    <xf numFmtId="0" fontId="7" fillId="5" borderId="8" xfId="0" applyFont="1" applyFill="1" applyBorder="1">
      <alignment vertical="center"/>
    </xf>
    <xf numFmtId="176" fontId="5" fillId="5" borderId="8" xfId="0" applyNumberFormat="1" applyFont="1" applyFill="1" applyBorder="1" applyAlignment="1">
      <alignment vertical="center"/>
    </xf>
    <xf numFmtId="0" fontId="5" fillId="5" borderId="31" xfId="0" applyFont="1" applyFill="1" applyBorder="1">
      <alignment vertical="center"/>
    </xf>
    <xf numFmtId="0" fontId="5" fillId="5" borderId="24" xfId="0" applyFont="1" applyFill="1" applyBorder="1">
      <alignment vertical="center"/>
    </xf>
    <xf numFmtId="38" fontId="5" fillId="3" borderId="16" xfId="1" applyFont="1" applyFill="1" applyBorder="1">
      <alignment vertical="center"/>
    </xf>
    <xf numFmtId="38" fontId="5" fillId="3" borderId="19" xfId="1" applyFont="1" applyFill="1" applyBorder="1">
      <alignment vertical="center"/>
    </xf>
    <xf numFmtId="38" fontId="5" fillId="4" borderId="18" xfId="1" applyFont="1" applyFill="1" applyBorder="1">
      <alignment vertical="center"/>
    </xf>
    <xf numFmtId="38" fontId="5" fillId="4" borderId="16" xfId="1" applyFont="1" applyFill="1" applyBorder="1">
      <alignment vertical="center"/>
    </xf>
    <xf numFmtId="38" fontId="5" fillId="4" borderId="19" xfId="1" applyFont="1" applyFill="1" applyBorder="1">
      <alignment vertical="center"/>
    </xf>
    <xf numFmtId="38" fontId="5" fillId="5" borderId="20" xfId="1" applyFont="1" applyFill="1" applyBorder="1">
      <alignment vertical="center"/>
    </xf>
    <xf numFmtId="38" fontId="5" fillId="5" borderId="16" xfId="1" applyFont="1" applyFill="1" applyBorder="1">
      <alignment vertical="center"/>
    </xf>
    <xf numFmtId="38" fontId="5" fillId="5" borderId="19" xfId="1" applyFont="1" applyFill="1" applyBorder="1">
      <alignment vertical="center"/>
    </xf>
    <xf numFmtId="177" fontId="5" fillId="3" borderId="28" xfId="1" applyNumberFormat="1" applyFont="1" applyFill="1" applyBorder="1">
      <alignment vertical="center"/>
    </xf>
    <xf numFmtId="177" fontId="5" fillId="3" borderId="29" xfId="1" applyNumberFormat="1" applyFont="1" applyFill="1" applyBorder="1">
      <alignment vertical="center"/>
    </xf>
    <xf numFmtId="177" fontId="5" fillId="4" borderId="27" xfId="1" applyNumberFormat="1" applyFont="1" applyFill="1" applyBorder="1">
      <alignment vertical="center"/>
    </xf>
    <xf numFmtId="177" fontId="5" fillId="4" borderId="28" xfId="1" applyNumberFormat="1" applyFont="1" applyFill="1" applyBorder="1">
      <alignment vertical="center"/>
    </xf>
    <xf numFmtId="177" fontId="5" fillId="4" borderId="29" xfId="1" applyNumberFormat="1" applyFont="1" applyFill="1" applyBorder="1">
      <alignment vertical="center"/>
    </xf>
    <xf numFmtId="177" fontId="5" fillId="5" borderId="30" xfId="1" applyNumberFormat="1" applyFont="1" applyFill="1" applyBorder="1">
      <alignment vertical="center"/>
    </xf>
    <xf numFmtId="177" fontId="5" fillId="5" borderId="28" xfId="1" applyNumberFormat="1" applyFont="1" applyFill="1" applyBorder="1">
      <alignment vertical="center"/>
    </xf>
    <xf numFmtId="177" fontId="5" fillId="3" borderId="38" xfId="1" applyNumberFormat="1" applyFont="1" applyFill="1" applyBorder="1">
      <alignment vertical="center"/>
    </xf>
    <xf numFmtId="177" fontId="5" fillId="3" borderId="22" xfId="1" applyNumberFormat="1" applyFont="1" applyFill="1" applyBorder="1">
      <alignment vertical="center"/>
    </xf>
    <xf numFmtId="177" fontId="5" fillId="3" borderId="23" xfId="1" applyNumberFormat="1" applyFont="1" applyFill="1" applyBorder="1">
      <alignment vertical="center"/>
    </xf>
    <xf numFmtId="177" fontId="5" fillId="3" borderId="6" xfId="1" applyNumberFormat="1" applyFont="1" applyFill="1" applyBorder="1">
      <alignment vertical="center"/>
    </xf>
    <xf numFmtId="177" fontId="5" fillId="3" borderId="24" xfId="1" applyNumberFormat="1" applyFont="1" applyFill="1" applyBorder="1">
      <alignment vertical="center"/>
    </xf>
    <xf numFmtId="177" fontId="5" fillId="3" borderId="9" xfId="1" applyNumberFormat="1" applyFont="1" applyFill="1" applyBorder="1">
      <alignment vertical="center"/>
    </xf>
    <xf numFmtId="177" fontId="5" fillId="4" borderId="22" xfId="1" applyNumberFormat="1" applyFont="1" applyFill="1" applyBorder="1">
      <alignment vertical="center"/>
    </xf>
    <xf numFmtId="177" fontId="5" fillId="4" borderId="3" xfId="1" applyNumberFormat="1" applyFont="1" applyFill="1" applyBorder="1">
      <alignment vertical="center"/>
    </xf>
    <xf numFmtId="177" fontId="5" fillId="4" borderId="23" xfId="1" applyNumberFormat="1" applyFont="1" applyFill="1" applyBorder="1">
      <alignment vertical="center"/>
    </xf>
    <xf numFmtId="177" fontId="5" fillId="4" borderId="6" xfId="1" applyNumberFormat="1" applyFont="1" applyFill="1" applyBorder="1">
      <alignment vertical="center"/>
    </xf>
    <xf numFmtId="177" fontId="5" fillId="4" borderId="24" xfId="1" applyNumberFormat="1" applyFont="1" applyFill="1" applyBorder="1">
      <alignment vertical="center"/>
    </xf>
    <xf numFmtId="177" fontId="5" fillId="4" borderId="9" xfId="1" applyNumberFormat="1" applyFont="1" applyFill="1" applyBorder="1">
      <alignment vertical="center"/>
    </xf>
    <xf numFmtId="177" fontId="5" fillId="5" borderId="25" xfId="1" applyNumberFormat="1" applyFont="1" applyFill="1" applyBorder="1">
      <alignment vertical="center"/>
    </xf>
    <xf numFmtId="177" fontId="5" fillId="5" borderId="15" xfId="1" applyNumberFormat="1" applyFont="1" applyFill="1" applyBorder="1">
      <alignment vertical="center"/>
    </xf>
    <xf numFmtId="177" fontId="5" fillId="5" borderId="23" xfId="1" applyNumberFormat="1" applyFont="1" applyFill="1" applyBorder="1">
      <alignment vertical="center"/>
    </xf>
    <xf numFmtId="177" fontId="5" fillId="5" borderId="6" xfId="1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38" fontId="5" fillId="5" borderId="39" xfId="1" applyFont="1" applyFill="1" applyBorder="1">
      <alignment vertical="center"/>
    </xf>
    <xf numFmtId="177" fontId="5" fillId="5" borderId="40" xfId="1" applyNumberFormat="1" applyFont="1" applyFill="1" applyBorder="1">
      <alignment vertical="center"/>
    </xf>
    <xf numFmtId="177" fontId="5" fillId="5" borderId="41" xfId="1" applyNumberFormat="1" applyFont="1" applyFill="1" applyBorder="1">
      <alignment vertical="center"/>
    </xf>
    <xf numFmtId="177" fontId="5" fillId="5" borderId="42" xfId="1" applyNumberFormat="1" applyFont="1" applyFill="1" applyBorder="1">
      <alignment vertical="center"/>
    </xf>
    <xf numFmtId="0" fontId="5" fillId="6" borderId="43" xfId="0" applyFont="1" applyFill="1" applyBorder="1" applyAlignment="1">
      <alignment horizontal="center" vertical="center" wrapText="1"/>
    </xf>
    <xf numFmtId="177" fontId="8" fillId="6" borderId="44" xfId="0" applyNumberFormat="1" applyFont="1" applyFill="1" applyBorder="1">
      <alignment vertical="center"/>
    </xf>
    <xf numFmtId="177" fontId="8" fillId="6" borderId="45" xfId="0" applyNumberFormat="1" applyFont="1" applyFill="1" applyBorder="1">
      <alignment vertical="center"/>
    </xf>
    <xf numFmtId="177" fontId="8" fillId="6" borderId="46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3" borderId="14" xfId="0" applyFont="1" applyFill="1" applyBorder="1">
      <alignment vertical="center"/>
    </xf>
    <xf numFmtId="176" fontId="5" fillId="3" borderId="14" xfId="0" applyNumberFormat="1" applyFont="1" applyFill="1" applyBorder="1" applyAlignment="1">
      <alignment vertical="center"/>
    </xf>
    <xf numFmtId="3" fontId="5" fillId="3" borderId="20" xfId="0" applyNumberFormat="1" applyFont="1" applyFill="1" applyBorder="1">
      <alignment vertical="center"/>
    </xf>
    <xf numFmtId="0" fontId="5" fillId="3" borderId="30" xfId="0" applyFont="1" applyFill="1" applyBorder="1">
      <alignment vertical="center"/>
    </xf>
    <xf numFmtId="0" fontId="5" fillId="3" borderId="25" xfId="0" applyFont="1" applyFill="1" applyBorder="1">
      <alignment vertical="center"/>
    </xf>
    <xf numFmtId="38" fontId="5" fillId="3" borderId="20" xfId="1" applyFont="1" applyFill="1" applyBorder="1">
      <alignment vertical="center"/>
    </xf>
    <xf numFmtId="177" fontId="5" fillId="3" borderId="30" xfId="1" applyNumberFormat="1" applyFont="1" applyFill="1" applyBorder="1">
      <alignment vertical="center"/>
    </xf>
    <xf numFmtId="177" fontId="5" fillId="3" borderId="25" xfId="1" applyNumberFormat="1" applyFont="1" applyFill="1" applyBorder="1">
      <alignment vertical="center"/>
    </xf>
    <xf numFmtId="177" fontId="5" fillId="3" borderId="47" xfId="1" applyNumberFormat="1" applyFont="1" applyFill="1" applyBorder="1">
      <alignment vertical="center"/>
    </xf>
    <xf numFmtId="0" fontId="7" fillId="4" borderId="14" xfId="0" applyFont="1" applyFill="1" applyBorder="1">
      <alignment vertical="center"/>
    </xf>
    <xf numFmtId="176" fontId="5" fillId="4" borderId="14" xfId="0" applyNumberFormat="1" applyFont="1" applyFill="1" applyBorder="1" applyAlignment="1">
      <alignment vertical="center"/>
    </xf>
    <xf numFmtId="38" fontId="5" fillId="4" borderId="20" xfId="1" applyFont="1" applyFill="1" applyBorder="1">
      <alignment vertical="center"/>
    </xf>
    <xf numFmtId="0" fontId="5" fillId="4" borderId="30" xfId="0" applyFont="1" applyFill="1" applyBorder="1">
      <alignment vertical="center"/>
    </xf>
    <xf numFmtId="0" fontId="5" fillId="4" borderId="25" xfId="0" applyFont="1" applyFill="1" applyBorder="1">
      <alignment vertical="center"/>
    </xf>
    <xf numFmtId="177" fontId="5" fillId="4" borderId="30" xfId="1" applyNumberFormat="1" applyFont="1" applyFill="1" applyBorder="1">
      <alignment vertical="center"/>
    </xf>
    <xf numFmtId="177" fontId="5" fillId="4" borderId="25" xfId="1" applyNumberFormat="1" applyFont="1" applyFill="1" applyBorder="1">
      <alignment vertical="center"/>
    </xf>
    <xf numFmtId="177" fontId="5" fillId="4" borderId="15" xfId="1" applyNumberFormat="1" applyFont="1" applyFill="1" applyBorder="1">
      <alignment vertical="center"/>
    </xf>
    <xf numFmtId="0" fontId="5" fillId="2" borderId="18" xfId="0" applyFont="1" applyFill="1" applyBorder="1" applyAlignment="1">
      <alignment horizontal="center" vertical="center"/>
    </xf>
    <xf numFmtId="0" fontId="5" fillId="4" borderId="19" xfId="0" applyFont="1" applyFill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4" borderId="52" xfId="0" applyFont="1" applyFill="1" applyBorder="1">
      <alignment vertical="center"/>
    </xf>
    <xf numFmtId="0" fontId="9" fillId="0" borderId="53" xfId="0" applyFont="1" applyBorder="1">
      <alignment vertical="center"/>
    </xf>
    <xf numFmtId="0" fontId="9" fillId="4" borderId="54" xfId="0" applyFont="1" applyFill="1" applyBorder="1">
      <alignment vertical="center"/>
    </xf>
    <xf numFmtId="0" fontId="9" fillId="0" borderId="55" xfId="0" applyFont="1" applyBorder="1">
      <alignment vertical="center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9" borderId="58" xfId="0" applyFont="1" applyFill="1" applyBorder="1">
      <alignment vertical="center"/>
    </xf>
    <xf numFmtId="179" fontId="9" fillId="9" borderId="59" xfId="2" applyNumberFormat="1" applyFont="1" applyFill="1" applyBorder="1">
      <alignment vertical="center"/>
    </xf>
    <xf numFmtId="0" fontId="9" fillId="0" borderId="60" xfId="0" applyFont="1" applyBorder="1">
      <alignment vertical="center"/>
    </xf>
    <xf numFmtId="0" fontId="9" fillId="0" borderId="61" xfId="0" applyFont="1" applyBorder="1">
      <alignment vertical="center"/>
    </xf>
    <xf numFmtId="0" fontId="9" fillId="0" borderId="61" xfId="0" applyFont="1" applyBorder="1" applyAlignment="1">
      <alignment horizontal="center" vertical="center"/>
    </xf>
    <xf numFmtId="0" fontId="9" fillId="9" borderId="61" xfId="0" applyFont="1" applyFill="1" applyBorder="1">
      <alignment vertical="center"/>
    </xf>
    <xf numFmtId="179" fontId="9" fillId="9" borderId="62" xfId="2" applyNumberFormat="1" applyFont="1" applyFill="1" applyBorder="1">
      <alignment vertical="center"/>
    </xf>
    <xf numFmtId="0" fontId="9" fillId="0" borderId="63" xfId="0" applyFont="1" applyBorder="1">
      <alignment vertical="center"/>
    </xf>
    <xf numFmtId="0" fontId="9" fillId="0" borderId="64" xfId="0" applyFont="1" applyBorder="1">
      <alignment vertical="center"/>
    </xf>
    <xf numFmtId="0" fontId="9" fillId="0" borderId="64" xfId="0" applyFont="1" applyBorder="1" applyAlignment="1">
      <alignment horizontal="center" vertical="center"/>
    </xf>
    <xf numFmtId="0" fontId="9" fillId="9" borderId="64" xfId="0" applyFont="1" applyFill="1" applyBorder="1">
      <alignment vertical="center"/>
    </xf>
    <xf numFmtId="179" fontId="9" fillId="9" borderId="65" xfId="2" applyNumberFormat="1" applyFont="1" applyFill="1" applyBorder="1">
      <alignment vertical="center"/>
    </xf>
    <xf numFmtId="0" fontId="9" fillId="8" borderId="69" xfId="0" applyFont="1" applyFill="1" applyBorder="1" applyAlignment="1">
      <alignment horizontal="center" vertical="center"/>
    </xf>
    <xf numFmtId="0" fontId="9" fillId="8" borderId="70" xfId="0" applyFont="1" applyFill="1" applyBorder="1" applyAlignment="1">
      <alignment horizontal="center" vertical="center"/>
    </xf>
    <xf numFmtId="0" fontId="9" fillId="5" borderId="70" xfId="0" applyFont="1" applyFill="1" applyBorder="1" applyAlignment="1">
      <alignment horizontal="center" vertical="center"/>
    </xf>
    <xf numFmtId="0" fontId="9" fillId="9" borderId="70" xfId="0" applyFont="1" applyFill="1" applyBorder="1" applyAlignment="1">
      <alignment horizontal="center" vertical="center"/>
    </xf>
    <xf numFmtId="0" fontId="9" fillId="9" borderId="71" xfId="0" applyFont="1" applyFill="1" applyBorder="1" applyAlignment="1">
      <alignment horizontal="center" vertical="center"/>
    </xf>
    <xf numFmtId="0" fontId="9" fillId="7" borderId="51" xfId="0" applyFont="1" applyFill="1" applyBorder="1" applyAlignment="1">
      <alignment horizontal="center" vertical="center"/>
    </xf>
    <xf numFmtId="0" fontId="9" fillId="7" borderId="66" xfId="0" applyFont="1" applyFill="1" applyBorder="1" applyAlignment="1">
      <alignment horizontal="center" vertical="center"/>
    </xf>
    <xf numFmtId="0" fontId="10" fillId="0" borderId="67" xfId="0" applyFont="1" applyBorder="1">
      <alignment vertical="center"/>
    </xf>
    <xf numFmtId="179" fontId="10" fillId="0" borderId="68" xfId="2" applyNumberFormat="1" applyFont="1" applyBorder="1">
      <alignment vertical="center"/>
    </xf>
    <xf numFmtId="0" fontId="9" fillId="7" borderId="56" xfId="0" applyFont="1" applyFill="1" applyBorder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5" borderId="52" xfId="0" applyFont="1" applyFill="1" applyBorder="1">
      <alignment vertical="center"/>
    </xf>
    <xf numFmtId="0" fontId="11" fillId="5" borderId="76" xfId="0" applyFont="1" applyFill="1" applyBorder="1" applyAlignment="1">
      <alignment horizontal="center" vertical="center"/>
    </xf>
    <xf numFmtId="0" fontId="12" fillId="5" borderId="53" xfId="0" applyFont="1" applyFill="1" applyBorder="1" applyAlignment="1">
      <alignment horizontal="center" vertical="center"/>
    </xf>
    <xf numFmtId="0" fontId="12" fillId="5" borderId="77" xfId="0" applyFont="1" applyFill="1" applyBorder="1" applyAlignment="1">
      <alignment horizontal="right" vertical="center"/>
    </xf>
    <xf numFmtId="0" fontId="12" fillId="0" borderId="5" xfId="0" applyFont="1" applyBorder="1">
      <alignment vertical="center"/>
    </xf>
    <xf numFmtId="0" fontId="12" fillId="5" borderId="5" xfId="0" applyFont="1" applyFill="1" applyBorder="1">
      <alignment vertical="center"/>
    </xf>
    <xf numFmtId="179" fontId="12" fillId="5" borderId="78" xfId="2" applyNumberFormat="1" applyFont="1" applyFill="1" applyBorder="1">
      <alignment vertical="center"/>
    </xf>
    <xf numFmtId="0" fontId="12" fillId="5" borderId="78" xfId="0" applyFont="1" applyFill="1" applyBorder="1">
      <alignment vertical="center"/>
    </xf>
    <xf numFmtId="0" fontId="12" fillId="5" borderId="54" xfId="0" applyFont="1" applyFill="1" applyBorder="1" applyAlignment="1">
      <alignment horizontal="right" vertical="center"/>
    </xf>
    <xf numFmtId="0" fontId="12" fillId="0" borderId="79" xfId="0" applyFont="1" applyBorder="1">
      <alignment vertical="center"/>
    </xf>
    <xf numFmtId="0" fontId="12" fillId="5" borderId="79" xfId="0" applyFont="1" applyFill="1" applyBorder="1">
      <alignment vertical="center"/>
    </xf>
    <xf numFmtId="0" fontId="12" fillId="5" borderId="55" xfId="0" applyFont="1" applyFill="1" applyBorder="1">
      <alignment vertical="center"/>
    </xf>
    <xf numFmtId="0" fontId="12" fillId="0" borderId="0" xfId="0" applyFont="1">
      <alignment vertical="center"/>
    </xf>
    <xf numFmtId="0" fontId="9" fillId="7" borderId="4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>
      <alignment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80" fontId="0" fillId="0" borderId="0" xfId="0" applyNumberFormat="1">
      <alignment vertical="center"/>
    </xf>
    <xf numFmtId="38" fontId="0" fillId="0" borderId="0" xfId="1" applyFont="1">
      <alignment vertical="center"/>
    </xf>
    <xf numFmtId="177" fontId="0" fillId="0" borderId="0" xfId="1" applyNumberFormat="1" applyFont="1">
      <alignment vertical="center"/>
    </xf>
    <xf numFmtId="2" fontId="0" fillId="0" borderId="0" xfId="0" applyNumberFormat="1">
      <alignment vertical="center"/>
    </xf>
    <xf numFmtId="0" fontId="7" fillId="2" borderId="80" xfId="0" applyFont="1" applyFill="1" applyBorder="1" applyAlignment="1">
      <alignment horizontal="center" vertical="center"/>
    </xf>
    <xf numFmtId="177" fontId="5" fillId="3" borderId="81" xfId="1" applyNumberFormat="1" applyFont="1" applyFill="1" applyBorder="1">
      <alignment vertical="center"/>
    </xf>
    <xf numFmtId="177" fontId="5" fillId="3" borderId="82" xfId="1" applyNumberFormat="1" applyFont="1" applyFill="1" applyBorder="1">
      <alignment vertical="center"/>
    </xf>
    <xf numFmtId="177" fontId="5" fillId="3" borderId="83" xfId="1" applyNumberFormat="1" applyFont="1" applyFill="1" applyBorder="1">
      <alignment vertical="center"/>
    </xf>
    <xf numFmtId="177" fontId="5" fillId="3" borderId="84" xfId="1" applyNumberFormat="1" applyFont="1" applyFill="1" applyBorder="1">
      <alignment vertical="center"/>
    </xf>
    <xf numFmtId="177" fontId="5" fillId="4" borderId="81" xfId="1" applyNumberFormat="1" applyFont="1" applyFill="1" applyBorder="1">
      <alignment vertical="center"/>
    </xf>
    <xf numFmtId="177" fontId="5" fillId="4" borderId="82" xfId="1" applyNumberFormat="1" applyFont="1" applyFill="1" applyBorder="1">
      <alignment vertical="center"/>
    </xf>
    <xf numFmtId="177" fontId="5" fillId="4" borderId="83" xfId="1" applyNumberFormat="1" applyFont="1" applyFill="1" applyBorder="1">
      <alignment vertical="center"/>
    </xf>
    <xf numFmtId="177" fontId="5" fillId="4" borderId="84" xfId="1" applyNumberFormat="1" applyFont="1" applyFill="1" applyBorder="1">
      <alignment vertical="center"/>
    </xf>
    <xf numFmtId="177" fontId="5" fillId="5" borderId="82" xfId="1" applyNumberFormat="1" applyFont="1" applyFill="1" applyBorder="1">
      <alignment vertical="center"/>
    </xf>
    <xf numFmtId="177" fontId="5" fillId="5" borderId="83" xfId="1" applyNumberFormat="1" applyFont="1" applyFill="1" applyBorder="1">
      <alignment vertical="center"/>
    </xf>
    <xf numFmtId="177" fontId="5" fillId="5" borderId="85" xfId="1" applyNumberFormat="1" applyFont="1" applyFill="1" applyBorder="1">
      <alignment vertical="center"/>
    </xf>
    <xf numFmtId="177" fontId="8" fillId="6" borderId="48" xfId="0" applyNumberFormat="1" applyFont="1" applyFill="1" applyBorder="1">
      <alignment vertical="center"/>
    </xf>
    <xf numFmtId="177" fontId="8" fillId="7" borderId="86" xfId="0" applyNumberFormat="1" applyFont="1" applyFill="1" applyBorder="1">
      <alignment vertical="center"/>
    </xf>
    <xf numFmtId="0" fontId="7" fillId="2" borderId="87" xfId="0" applyFont="1" applyFill="1" applyBorder="1" applyAlignment="1">
      <alignment horizontal="center" vertical="center"/>
    </xf>
    <xf numFmtId="177" fontId="5" fillId="3" borderId="88" xfId="1" applyNumberFormat="1" applyFont="1" applyFill="1" applyBorder="1">
      <alignment vertical="center"/>
    </xf>
    <xf numFmtId="177" fontId="5" fillId="3" borderId="89" xfId="1" applyNumberFormat="1" applyFont="1" applyFill="1" applyBorder="1">
      <alignment vertical="center"/>
    </xf>
    <xf numFmtId="177" fontId="5" fillId="3" borderId="90" xfId="1" applyNumberFormat="1" applyFont="1" applyFill="1" applyBorder="1">
      <alignment vertical="center"/>
    </xf>
    <xf numFmtId="177" fontId="5" fillId="3" borderId="91" xfId="1" applyNumberFormat="1" applyFont="1" applyFill="1" applyBorder="1">
      <alignment vertical="center"/>
    </xf>
    <xf numFmtId="177" fontId="5" fillId="4" borderId="88" xfId="1" applyNumberFormat="1" applyFont="1" applyFill="1" applyBorder="1">
      <alignment vertical="center"/>
    </xf>
    <xf numFmtId="177" fontId="5" fillId="4" borderId="89" xfId="1" applyNumberFormat="1" applyFont="1" applyFill="1" applyBorder="1">
      <alignment vertical="center"/>
    </xf>
    <xf numFmtId="177" fontId="5" fillId="4" borderId="90" xfId="1" applyNumberFormat="1" applyFont="1" applyFill="1" applyBorder="1">
      <alignment vertical="center"/>
    </xf>
    <xf numFmtId="177" fontId="5" fillId="4" borderId="91" xfId="1" applyNumberFormat="1" applyFont="1" applyFill="1" applyBorder="1">
      <alignment vertical="center"/>
    </xf>
    <xf numFmtId="177" fontId="5" fillId="5" borderId="89" xfId="1" applyNumberFormat="1" applyFont="1" applyFill="1" applyBorder="1">
      <alignment vertical="center"/>
    </xf>
    <xf numFmtId="177" fontId="5" fillId="5" borderId="90" xfId="1" applyNumberFormat="1" applyFont="1" applyFill="1" applyBorder="1">
      <alignment vertical="center"/>
    </xf>
    <xf numFmtId="177" fontId="5" fillId="5" borderId="92" xfId="1" applyNumberFormat="1" applyFont="1" applyFill="1" applyBorder="1">
      <alignment vertical="center"/>
    </xf>
    <xf numFmtId="177" fontId="8" fillId="6" borderId="93" xfId="0" applyNumberFormat="1" applyFont="1" applyFill="1" applyBorder="1">
      <alignment vertical="center"/>
    </xf>
    <xf numFmtId="177" fontId="4" fillId="0" borderId="0" xfId="0" applyNumberFormat="1" applyFont="1" applyAlignment="1">
      <alignment horizontal="left" vertical="center"/>
    </xf>
    <xf numFmtId="0" fontId="9" fillId="7" borderId="49" xfId="0" applyFont="1" applyFill="1" applyBorder="1" applyAlignment="1">
      <alignment horizontal="left" vertical="center"/>
    </xf>
    <xf numFmtId="0" fontId="9" fillId="7" borderId="49" xfId="0" applyFont="1" applyFill="1" applyBorder="1" applyAlignment="1">
      <alignment vertical="center"/>
    </xf>
    <xf numFmtId="181" fontId="5" fillId="3" borderId="22" xfId="1" applyNumberFormat="1" applyFont="1" applyFill="1" applyBorder="1">
      <alignment vertical="center"/>
    </xf>
    <xf numFmtId="181" fontId="5" fillId="3" borderId="25" xfId="1" applyNumberFormat="1" applyFont="1" applyFill="1" applyBorder="1">
      <alignment vertical="center"/>
    </xf>
    <xf numFmtId="181" fontId="5" fillId="3" borderId="23" xfId="1" applyNumberFormat="1" applyFont="1" applyFill="1" applyBorder="1">
      <alignment vertical="center"/>
    </xf>
    <xf numFmtId="181" fontId="5" fillId="3" borderId="24" xfId="1" applyNumberFormat="1" applyFont="1" applyFill="1" applyBorder="1">
      <alignment vertical="center"/>
    </xf>
    <xf numFmtId="181" fontId="5" fillId="4" borderId="22" xfId="1" applyNumberFormat="1" applyFont="1" applyFill="1" applyBorder="1">
      <alignment vertical="center"/>
    </xf>
    <xf numFmtId="181" fontId="5" fillId="4" borderId="25" xfId="1" applyNumberFormat="1" applyFont="1" applyFill="1" applyBorder="1">
      <alignment vertical="center"/>
    </xf>
    <xf numFmtId="181" fontId="5" fillId="4" borderId="23" xfId="1" applyNumberFormat="1" applyFont="1" applyFill="1" applyBorder="1">
      <alignment vertical="center"/>
    </xf>
    <xf numFmtId="181" fontId="5" fillId="4" borderId="24" xfId="1" applyNumberFormat="1" applyFont="1" applyFill="1" applyBorder="1">
      <alignment vertical="center"/>
    </xf>
    <xf numFmtId="181" fontId="5" fillId="5" borderId="25" xfId="1" applyNumberFormat="1" applyFont="1" applyFill="1" applyBorder="1">
      <alignment vertical="center"/>
    </xf>
    <xf numFmtId="181" fontId="5" fillId="5" borderId="23" xfId="1" applyNumberFormat="1" applyFont="1" applyFill="1" applyBorder="1">
      <alignment vertical="center"/>
    </xf>
    <xf numFmtId="181" fontId="5" fillId="5" borderId="41" xfId="1" applyNumberFormat="1" applyFont="1" applyFill="1" applyBorder="1">
      <alignment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9" fillId="0" borderId="72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73" xfId="0" applyFont="1" applyBorder="1" applyAlignment="1">
      <alignment horizontal="left" vertical="center"/>
    </xf>
    <xf numFmtId="0" fontId="9" fillId="0" borderId="74" xfId="0" applyFont="1" applyBorder="1" applyAlignment="1">
      <alignment horizontal="left" vertical="center"/>
    </xf>
    <xf numFmtId="0" fontId="9" fillId="0" borderId="75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ja-JP" altLang="en-US"/>
              <a:t>平均時給との格差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平均時給・人員!$C$2</c:f>
              <c:strCache>
                <c:ptCount val="1"/>
                <c:pt idx="0">
                  <c:v>平均時給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平均時給・人員!$B$3:$B$16</c:f>
              <c:strCache>
                <c:ptCount val="14"/>
                <c:pt idx="0">
                  <c:v>1102.イオン南松本</c:v>
                </c:pt>
                <c:pt idx="1">
                  <c:v>1105.イオン佐久平</c:v>
                </c:pt>
                <c:pt idx="2">
                  <c:v>1107.上田原</c:v>
                </c:pt>
                <c:pt idx="3">
                  <c:v>1108.篠ノ井</c:v>
                </c:pt>
                <c:pt idx="4">
                  <c:v>1111.武蓮　東御</c:v>
                </c:pt>
                <c:pt idx="5">
                  <c:v>1113.金沢（アルプラザ）</c:v>
                </c:pt>
                <c:pt idx="6">
                  <c:v>1115.新小松</c:v>
                </c:pt>
                <c:pt idx="7">
                  <c:v>1117.大垣</c:v>
                </c:pt>
                <c:pt idx="8">
                  <c:v>1118.名古屋</c:v>
                </c:pt>
                <c:pt idx="9">
                  <c:v>1119.モレラ岐阜</c:v>
                </c:pt>
                <c:pt idx="10">
                  <c:v>1120.アピタ静岡</c:v>
                </c:pt>
                <c:pt idx="11">
                  <c:v>1121.明和</c:v>
                </c:pt>
                <c:pt idx="12">
                  <c:v>1122.浜松市野</c:v>
                </c:pt>
                <c:pt idx="13">
                  <c:v>1123.豊田</c:v>
                </c:pt>
              </c:strCache>
            </c:strRef>
          </c:cat>
          <c:val>
            <c:numRef>
              <c:f>平均時給・人員!$C$3:$C$16</c:f>
              <c:numCache>
                <c:formatCode>#,##0_);[Red]\(#,##0\)</c:formatCode>
                <c:ptCount val="14"/>
                <c:pt idx="0">
                  <c:v>958</c:v>
                </c:pt>
                <c:pt idx="1">
                  <c:v>900</c:v>
                </c:pt>
                <c:pt idx="2">
                  <c:v>900</c:v>
                </c:pt>
                <c:pt idx="3">
                  <c:v>950</c:v>
                </c:pt>
                <c:pt idx="4">
                  <c:v>923</c:v>
                </c:pt>
                <c:pt idx="5">
                  <c:v>900</c:v>
                </c:pt>
                <c:pt idx="6">
                  <c:v>1000</c:v>
                </c:pt>
                <c:pt idx="7">
                  <c:v>951</c:v>
                </c:pt>
                <c:pt idx="8">
                  <c:v>1000</c:v>
                </c:pt>
                <c:pt idx="9">
                  <c:v>906</c:v>
                </c:pt>
                <c:pt idx="10">
                  <c:v>950</c:v>
                </c:pt>
                <c:pt idx="11">
                  <c:v>921</c:v>
                </c:pt>
                <c:pt idx="12">
                  <c:v>933</c:v>
                </c:pt>
                <c:pt idx="13">
                  <c:v>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00-4D76-AD75-3AEAA62BE7E8}"/>
            </c:ext>
          </c:extLst>
        </c:ser>
        <c:ser>
          <c:idx val="1"/>
          <c:order val="1"/>
          <c:tx>
            <c:strRef>
              <c:f>平均時給・人員!$D$2</c:f>
              <c:strCache>
                <c:ptCount val="1"/>
                <c:pt idx="0">
                  <c:v>地域平均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平均時給・人員!$B$3:$B$16</c:f>
              <c:strCache>
                <c:ptCount val="14"/>
                <c:pt idx="0">
                  <c:v>1102.イオン南松本</c:v>
                </c:pt>
                <c:pt idx="1">
                  <c:v>1105.イオン佐久平</c:v>
                </c:pt>
                <c:pt idx="2">
                  <c:v>1107.上田原</c:v>
                </c:pt>
                <c:pt idx="3">
                  <c:v>1108.篠ノ井</c:v>
                </c:pt>
                <c:pt idx="4">
                  <c:v>1111.武蓮　東御</c:v>
                </c:pt>
                <c:pt idx="5">
                  <c:v>1113.金沢（アルプラザ）</c:v>
                </c:pt>
                <c:pt idx="6">
                  <c:v>1115.新小松</c:v>
                </c:pt>
                <c:pt idx="7">
                  <c:v>1117.大垣</c:v>
                </c:pt>
                <c:pt idx="8">
                  <c:v>1118.名古屋</c:v>
                </c:pt>
                <c:pt idx="9">
                  <c:v>1119.モレラ岐阜</c:v>
                </c:pt>
                <c:pt idx="10">
                  <c:v>1120.アピタ静岡</c:v>
                </c:pt>
                <c:pt idx="11">
                  <c:v>1121.明和</c:v>
                </c:pt>
                <c:pt idx="12">
                  <c:v>1122.浜松市野</c:v>
                </c:pt>
                <c:pt idx="13">
                  <c:v>1123.豊田</c:v>
                </c:pt>
              </c:strCache>
            </c:strRef>
          </c:cat>
          <c:val>
            <c:numRef>
              <c:f>平均時給・人員!$D$3:$D$16</c:f>
              <c:numCache>
                <c:formatCode>#,##0_);[Red]\(#,##0\)</c:formatCode>
                <c:ptCount val="14"/>
                <c:pt idx="0">
                  <c:v>958</c:v>
                </c:pt>
                <c:pt idx="1">
                  <c:v>958</c:v>
                </c:pt>
                <c:pt idx="2">
                  <c:v>958</c:v>
                </c:pt>
                <c:pt idx="3">
                  <c:v>958</c:v>
                </c:pt>
                <c:pt idx="4">
                  <c:v>958</c:v>
                </c:pt>
                <c:pt idx="5">
                  <c:v>957</c:v>
                </c:pt>
                <c:pt idx="6">
                  <c:v>957</c:v>
                </c:pt>
                <c:pt idx="7">
                  <c:v>926</c:v>
                </c:pt>
                <c:pt idx="8">
                  <c:v>978</c:v>
                </c:pt>
                <c:pt idx="9">
                  <c:v>926</c:v>
                </c:pt>
                <c:pt idx="10">
                  <c:v>952</c:v>
                </c:pt>
                <c:pt idx="11">
                  <c:v>952</c:v>
                </c:pt>
                <c:pt idx="12">
                  <c:v>952</c:v>
                </c:pt>
                <c:pt idx="13">
                  <c:v>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00-4D76-AD75-3AEAA62BE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972607"/>
        <c:axId val="608104399"/>
      </c:lineChart>
      <c:lineChart>
        <c:grouping val="standard"/>
        <c:varyColors val="0"/>
        <c:ser>
          <c:idx val="2"/>
          <c:order val="2"/>
          <c:tx>
            <c:strRef>
              <c:f>平均時給・人員!$F$2</c:f>
              <c:strCache>
                <c:ptCount val="1"/>
                <c:pt idx="0">
                  <c:v>全国平均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平均時給・人員!$B$3:$B$16</c:f>
              <c:strCache>
                <c:ptCount val="14"/>
                <c:pt idx="0">
                  <c:v>1102.イオン南松本</c:v>
                </c:pt>
                <c:pt idx="1">
                  <c:v>1105.イオン佐久平</c:v>
                </c:pt>
                <c:pt idx="2">
                  <c:v>1107.上田原</c:v>
                </c:pt>
                <c:pt idx="3">
                  <c:v>1108.篠ノ井</c:v>
                </c:pt>
                <c:pt idx="4">
                  <c:v>1111.武蓮　東御</c:v>
                </c:pt>
                <c:pt idx="5">
                  <c:v>1113.金沢（アルプラザ）</c:v>
                </c:pt>
                <c:pt idx="6">
                  <c:v>1115.新小松</c:v>
                </c:pt>
                <c:pt idx="7">
                  <c:v>1117.大垣</c:v>
                </c:pt>
                <c:pt idx="8">
                  <c:v>1118.名古屋</c:v>
                </c:pt>
                <c:pt idx="9">
                  <c:v>1119.モレラ岐阜</c:v>
                </c:pt>
                <c:pt idx="10">
                  <c:v>1120.アピタ静岡</c:v>
                </c:pt>
                <c:pt idx="11">
                  <c:v>1121.明和</c:v>
                </c:pt>
                <c:pt idx="12">
                  <c:v>1122.浜松市野</c:v>
                </c:pt>
                <c:pt idx="13">
                  <c:v>1123.豊田</c:v>
                </c:pt>
              </c:strCache>
            </c:strRef>
          </c:cat>
          <c:val>
            <c:numRef>
              <c:f>平均時給・人員!$F$3:$F$16</c:f>
              <c:numCache>
                <c:formatCode>0.00</c:formatCode>
                <c:ptCount val="14"/>
                <c:pt idx="0">
                  <c:v>942.91428571428571</c:v>
                </c:pt>
                <c:pt idx="1">
                  <c:v>942.91428571428571</c:v>
                </c:pt>
                <c:pt idx="2">
                  <c:v>942.91428571428571</c:v>
                </c:pt>
                <c:pt idx="3">
                  <c:v>942.91428571428571</c:v>
                </c:pt>
                <c:pt idx="4">
                  <c:v>942.91428571428571</c:v>
                </c:pt>
                <c:pt idx="5">
                  <c:v>942.91428571428571</c:v>
                </c:pt>
                <c:pt idx="6">
                  <c:v>942.91428571428571</c:v>
                </c:pt>
                <c:pt idx="7">
                  <c:v>942.91428571428571</c:v>
                </c:pt>
                <c:pt idx="8">
                  <c:v>942.91428571428571</c:v>
                </c:pt>
                <c:pt idx="9">
                  <c:v>942.91428571428571</c:v>
                </c:pt>
                <c:pt idx="10">
                  <c:v>942.91428571428571</c:v>
                </c:pt>
                <c:pt idx="11">
                  <c:v>942.91428571428571</c:v>
                </c:pt>
                <c:pt idx="12">
                  <c:v>942.91428571428571</c:v>
                </c:pt>
                <c:pt idx="13">
                  <c:v>942.91428571428571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00-4D76-AD75-3AEAA62BE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649839"/>
        <c:axId val="608098159"/>
      </c:lineChart>
      <c:catAx>
        <c:axId val="1926972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8104399"/>
        <c:crosses val="autoZero"/>
        <c:auto val="1"/>
        <c:lblAlgn val="ctr"/>
        <c:lblOffset val="100"/>
        <c:noMultiLvlLbl val="0"/>
      </c:catAx>
      <c:valAx>
        <c:axId val="608104399"/>
        <c:scaling>
          <c:orientation val="minMax"/>
          <c:min val="80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26972607"/>
        <c:crosses val="autoZero"/>
        <c:crossBetween val="between"/>
      </c:valAx>
      <c:valAx>
        <c:axId val="608098159"/>
        <c:scaling>
          <c:orientation val="minMax"/>
          <c:min val="800"/>
        </c:scaling>
        <c:delete val="0"/>
        <c:axPos val="r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99649839"/>
        <c:crosses val="max"/>
        <c:crossBetween val="between"/>
      </c:valAx>
      <c:catAx>
        <c:axId val="209964983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08098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</xdr:colOff>
      <xdr:row>16</xdr:row>
      <xdr:rowOff>161924</xdr:rowOff>
    </xdr:from>
    <xdr:to>
      <xdr:col>10</xdr:col>
      <xdr:colOff>6350</xdr:colOff>
      <xdr:row>52</xdr:row>
      <xdr:rowOff>158749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D1BB872-65A4-4979-82DD-CBBA457F96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showGridLines="0" view="pageBreakPreview" topLeftCell="A4" zoomScaleNormal="100" zoomScaleSheetLayoutView="100" workbookViewId="0">
      <selection activeCell="J8" sqref="J8"/>
    </sheetView>
  </sheetViews>
  <sheetFormatPr defaultColWidth="11.36328125" defaultRowHeight="12.5" x14ac:dyDescent="0.2"/>
  <cols>
    <col min="1" max="1" width="12.81640625" style="1" customWidth="1"/>
    <col min="2" max="3" width="14.26953125" style="1" customWidth="1"/>
    <col min="4" max="4" width="15.81640625" style="1" customWidth="1"/>
    <col min="5" max="5" width="12.36328125" style="1" customWidth="1"/>
    <col min="6" max="10" width="10.08984375" style="1" customWidth="1"/>
    <col min="11" max="13" width="9.453125" style="1" customWidth="1"/>
    <col min="14" max="14" width="11.36328125" style="1"/>
    <col min="15" max="15" width="14.81640625" style="1" customWidth="1"/>
    <col min="16" max="16384" width="11.36328125" style="1"/>
  </cols>
  <sheetData>
    <row r="1" spans="1:18" ht="18.649999999999999" customHeight="1" x14ac:dyDescent="0.2">
      <c r="A1" s="225" t="s">
        <v>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7"/>
    </row>
    <row r="2" spans="1:18" ht="18.649999999999999" customHeight="1" x14ac:dyDescent="0.2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30"/>
    </row>
    <row r="3" spans="1:18" ht="18.649999999999999" customHeight="1" thickBot="1" x14ac:dyDescent="0.25"/>
    <row r="4" spans="1:18" ht="18.649999999999999" customHeight="1" x14ac:dyDescent="0.2">
      <c r="A4" s="4"/>
      <c r="B4" s="5" t="s">
        <v>5</v>
      </c>
      <c r="C4" s="5" t="s">
        <v>6</v>
      </c>
      <c r="D4" s="5" t="s">
        <v>7</v>
      </c>
      <c r="E4" s="97" t="s">
        <v>22</v>
      </c>
      <c r="F4" s="5"/>
      <c r="G4" s="5"/>
      <c r="H4" s="5"/>
      <c r="I4" s="116"/>
      <c r="J4" s="6"/>
    </row>
    <row r="5" spans="1:18" ht="18.649999999999999" customHeight="1" thickBot="1" x14ac:dyDescent="0.25">
      <c r="A5" s="7" t="s">
        <v>8</v>
      </c>
      <c r="B5" s="8">
        <v>200</v>
      </c>
      <c r="C5" s="8">
        <v>200</v>
      </c>
      <c r="D5" s="8">
        <v>6000</v>
      </c>
      <c r="E5" s="8">
        <v>180</v>
      </c>
      <c r="F5" s="9"/>
      <c r="G5" s="9"/>
      <c r="H5" s="9"/>
      <c r="I5" s="117"/>
      <c r="J5" s="10"/>
    </row>
    <row r="6" spans="1:18" ht="13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8" s="2" customFormat="1" ht="27.5" customHeight="1" thickTop="1" thickBot="1" x14ac:dyDescent="0.25">
      <c r="A7" s="98"/>
      <c r="B7" s="11" t="s">
        <v>44</v>
      </c>
      <c r="C7" s="11" t="s">
        <v>0</v>
      </c>
      <c r="D7" s="12" t="s">
        <v>2</v>
      </c>
      <c r="E7" s="13" t="s">
        <v>43</v>
      </c>
      <c r="F7" s="14" t="s">
        <v>1</v>
      </c>
      <c r="G7" s="12" t="s">
        <v>3</v>
      </c>
      <c r="H7" s="13" t="s">
        <v>4</v>
      </c>
      <c r="I7" s="14" t="s">
        <v>45</v>
      </c>
      <c r="J7" s="173" t="s">
        <v>14</v>
      </c>
      <c r="K7" s="187" t="s">
        <v>12</v>
      </c>
      <c r="L7" s="14" t="s">
        <v>198</v>
      </c>
      <c r="M7" s="15" t="s">
        <v>13</v>
      </c>
      <c r="P7" s="86" t="s">
        <v>10</v>
      </c>
      <c r="Q7" s="86" t="s">
        <v>11</v>
      </c>
      <c r="R7" s="86" t="s">
        <v>42</v>
      </c>
    </row>
    <row r="8" spans="1:18" s="2" customFormat="1" ht="16.5" customHeight="1" x14ac:dyDescent="0.2">
      <c r="A8" s="221" t="s">
        <v>23</v>
      </c>
      <c r="B8" s="16" t="s">
        <v>180</v>
      </c>
      <c r="C8" s="17">
        <v>120000000</v>
      </c>
      <c r="D8" s="18">
        <f t="shared" ref="D8:D20" si="0">$D$5</f>
        <v>6000</v>
      </c>
      <c r="E8" s="19">
        <v>10</v>
      </c>
      <c r="F8" s="20">
        <f>($B$5*P8)+($C$5*Q8)</f>
        <v>0</v>
      </c>
      <c r="G8" s="21">
        <f t="shared" ref="G8:G14" si="1">IF(C8="","",(C8/D8)-F8)</f>
        <v>20000</v>
      </c>
      <c r="H8" s="22">
        <f>IF(G8="","",G8/$E$5)</f>
        <v>111.11111111111111</v>
      </c>
      <c r="I8" s="71">
        <v>10</v>
      </c>
      <c r="J8" s="174">
        <v>50</v>
      </c>
      <c r="K8" s="188">
        <f>IF(E8="","",I8-E8)</f>
        <v>0</v>
      </c>
      <c r="L8" s="203">
        <v>9.9</v>
      </c>
      <c r="M8" s="70">
        <f>IF(H8="","",J8-H8)</f>
        <v>-61.111111111111114</v>
      </c>
      <c r="O8" s="2" t="s">
        <v>199</v>
      </c>
      <c r="P8" s="87"/>
      <c r="Q8" s="87"/>
      <c r="R8" s="87">
        <v>1</v>
      </c>
    </row>
    <row r="9" spans="1:18" s="2" customFormat="1" ht="16.5" customHeight="1" x14ac:dyDescent="0.2">
      <c r="A9" s="222"/>
      <c r="B9" s="99"/>
      <c r="C9" s="100"/>
      <c r="D9" s="101">
        <f t="shared" si="0"/>
        <v>6000</v>
      </c>
      <c r="E9" s="102">
        <v>2</v>
      </c>
      <c r="F9" s="103">
        <f t="shared" ref="F9:F27" si="2">($B$5*P9)+($C$5*Q9)</f>
        <v>200</v>
      </c>
      <c r="G9" s="104" t="str">
        <f t="shared" si="1"/>
        <v/>
      </c>
      <c r="H9" s="105" t="str">
        <f t="shared" ref="H9:H27" si="3">IF(G9="","",G9/$E$5)</f>
        <v/>
      </c>
      <c r="I9" s="106">
        <f t="shared" ref="I9:I27" si="4">SUM(P9:R9)</f>
        <v>1</v>
      </c>
      <c r="J9" s="175">
        <v>5</v>
      </c>
      <c r="K9" s="189">
        <f t="shared" ref="K9:K27" si="5">IF(E9="","",I9-E9)</f>
        <v>-1</v>
      </c>
      <c r="L9" s="204">
        <v>16.2</v>
      </c>
      <c r="M9" s="107" t="str">
        <f t="shared" ref="M9:M27" si="6">IF(H9="","",J9-H9)</f>
        <v/>
      </c>
      <c r="P9" s="87">
        <v>1</v>
      </c>
      <c r="Q9" s="87"/>
      <c r="R9" s="87"/>
    </row>
    <row r="10" spans="1:18" s="2" customFormat="1" ht="16.5" customHeight="1" x14ac:dyDescent="0.2">
      <c r="A10" s="222"/>
      <c r="B10" s="99"/>
      <c r="C10" s="100"/>
      <c r="D10" s="101">
        <f t="shared" si="0"/>
        <v>6000</v>
      </c>
      <c r="E10" s="102">
        <v>2</v>
      </c>
      <c r="F10" s="103">
        <f t="shared" si="2"/>
        <v>200</v>
      </c>
      <c r="G10" s="104" t="str">
        <f t="shared" si="1"/>
        <v/>
      </c>
      <c r="H10" s="105" t="str">
        <f t="shared" si="3"/>
        <v/>
      </c>
      <c r="I10" s="106">
        <f>SUM(P10:R10)</f>
        <v>1</v>
      </c>
      <c r="J10" s="175">
        <v>9</v>
      </c>
      <c r="K10" s="189">
        <f t="shared" si="5"/>
        <v>-1</v>
      </c>
      <c r="L10" s="204">
        <v>11.5</v>
      </c>
      <c r="M10" s="107" t="str">
        <f t="shared" si="6"/>
        <v/>
      </c>
      <c r="O10" s="2" t="s">
        <v>199</v>
      </c>
      <c r="P10" s="87">
        <v>1</v>
      </c>
      <c r="Q10" s="87"/>
      <c r="R10" s="87"/>
    </row>
    <row r="11" spans="1:18" s="2" customFormat="1" ht="16.5" customHeight="1" x14ac:dyDescent="0.2">
      <c r="A11" s="223"/>
      <c r="B11" s="23"/>
      <c r="C11" s="24"/>
      <c r="D11" s="55">
        <f t="shared" si="0"/>
        <v>6000</v>
      </c>
      <c r="E11" s="25">
        <v>2</v>
      </c>
      <c r="F11" s="26">
        <f t="shared" si="2"/>
        <v>200</v>
      </c>
      <c r="G11" s="55" t="str">
        <f t="shared" si="1"/>
        <v/>
      </c>
      <c r="H11" s="63" t="str">
        <f t="shared" si="3"/>
        <v/>
      </c>
      <c r="I11" s="72">
        <f t="shared" si="4"/>
        <v>2</v>
      </c>
      <c r="J11" s="176">
        <v>6</v>
      </c>
      <c r="K11" s="190">
        <f t="shared" si="5"/>
        <v>0</v>
      </c>
      <c r="L11" s="205">
        <v>15</v>
      </c>
      <c r="M11" s="73" t="str">
        <f t="shared" si="6"/>
        <v/>
      </c>
      <c r="P11" s="87"/>
      <c r="Q11" s="87">
        <v>1</v>
      </c>
      <c r="R11" s="87">
        <v>1</v>
      </c>
    </row>
    <row r="12" spans="1:18" s="2" customFormat="1" ht="16.5" customHeight="1" thickBot="1" x14ac:dyDescent="0.25">
      <c r="A12" s="224"/>
      <c r="B12" s="27"/>
      <c r="C12" s="28"/>
      <c r="D12" s="56">
        <f t="shared" si="0"/>
        <v>6000</v>
      </c>
      <c r="E12" s="29">
        <v>2</v>
      </c>
      <c r="F12" s="30">
        <f t="shared" si="2"/>
        <v>200</v>
      </c>
      <c r="G12" s="56" t="str">
        <f t="shared" si="1"/>
        <v/>
      </c>
      <c r="H12" s="64" t="str">
        <f t="shared" si="3"/>
        <v/>
      </c>
      <c r="I12" s="74">
        <f t="shared" si="4"/>
        <v>1</v>
      </c>
      <c r="J12" s="177">
        <v>6</v>
      </c>
      <c r="K12" s="191">
        <f t="shared" si="5"/>
        <v>-1</v>
      </c>
      <c r="L12" s="206">
        <v>15</v>
      </c>
      <c r="M12" s="75" t="str">
        <f t="shared" si="6"/>
        <v/>
      </c>
      <c r="N12" s="200">
        <f>SUM(M8:M12)</f>
        <v>-61.111111111111114</v>
      </c>
      <c r="O12" s="200"/>
      <c r="P12" s="87">
        <v>1</v>
      </c>
      <c r="Q12" s="87"/>
      <c r="R12" s="87"/>
    </row>
    <row r="13" spans="1:18" s="2" customFormat="1" ht="16.5" customHeight="1" x14ac:dyDescent="0.2">
      <c r="A13" s="221"/>
      <c r="B13" s="16"/>
      <c r="C13" s="17"/>
      <c r="D13" s="18">
        <f t="shared" si="0"/>
        <v>6000</v>
      </c>
      <c r="E13" s="19">
        <v>2</v>
      </c>
      <c r="F13" s="20">
        <f t="shared" si="2"/>
        <v>400</v>
      </c>
      <c r="G13" s="21" t="str">
        <f t="shared" si="1"/>
        <v/>
      </c>
      <c r="H13" s="22" t="str">
        <f t="shared" si="3"/>
        <v/>
      </c>
      <c r="I13" s="71">
        <f t="shared" si="4"/>
        <v>3</v>
      </c>
      <c r="J13" s="174">
        <v>7</v>
      </c>
      <c r="K13" s="188">
        <f t="shared" si="5"/>
        <v>1</v>
      </c>
      <c r="L13" s="203">
        <v>13.5</v>
      </c>
      <c r="M13" s="70" t="str">
        <f t="shared" si="6"/>
        <v/>
      </c>
      <c r="P13" s="87">
        <v>1</v>
      </c>
      <c r="Q13" s="87">
        <v>1</v>
      </c>
      <c r="R13" s="87">
        <v>1</v>
      </c>
    </row>
    <row r="14" spans="1:18" s="2" customFormat="1" ht="16.5" customHeight="1" x14ac:dyDescent="0.2">
      <c r="A14" s="222"/>
      <c r="B14" s="99"/>
      <c r="C14" s="100"/>
      <c r="D14" s="101">
        <f t="shared" si="0"/>
        <v>6000</v>
      </c>
      <c r="E14" s="102">
        <v>2</v>
      </c>
      <c r="F14" s="103">
        <f t="shared" si="2"/>
        <v>200</v>
      </c>
      <c r="G14" s="104" t="str">
        <f t="shared" si="1"/>
        <v/>
      </c>
      <c r="H14" s="105" t="str">
        <f t="shared" si="3"/>
        <v/>
      </c>
      <c r="I14" s="106">
        <f t="shared" si="4"/>
        <v>2</v>
      </c>
      <c r="J14" s="175">
        <v>5</v>
      </c>
      <c r="K14" s="189">
        <f t="shared" si="5"/>
        <v>0</v>
      </c>
      <c r="L14" s="204">
        <v>13.2</v>
      </c>
      <c r="M14" s="107" t="str">
        <f t="shared" si="6"/>
        <v/>
      </c>
      <c r="O14" s="2" t="s">
        <v>199</v>
      </c>
      <c r="P14" s="87">
        <v>1</v>
      </c>
      <c r="Q14" s="87"/>
      <c r="R14" s="87">
        <v>1</v>
      </c>
    </row>
    <row r="15" spans="1:18" s="2" customFormat="1" ht="16.5" customHeight="1" x14ac:dyDescent="0.2">
      <c r="A15" s="222"/>
      <c r="B15" s="99"/>
      <c r="C15" s="100"/>
      <c r="D15" s="101"/>
      <c r="E15" s="102"/>
      <c r="F15" s="103">
        <f t="shared" si="2"/>
        <v>200</v>
      </c>
      <c r="G15" s="104" t="str">
        <f>IF(C15="","",(C15/D15)-F15)</f>
        <v/>
      </c>
      <c r="H15" s="105" t="str">
        <f t="shared" si="3"/>
        <v/>
      </c>
      <c r="I15" s="106">
        <f t="shared" si="4"/>
        <v>2</v>
      </c>
      <c r="J15" s="175"/>
      <c r="K15" s="189" t="str">
        <f t="shared" si="5"/>
        <v/>
      </c>
      <c r="L15" s="204"/>
      <c r="M15" s="107" t="str">
        <f t="shared" si="6"/>
        <v/>
      </c>
      <c r="P15" s="87">
        <v>1</v>
      </c>
      <c r="Q15" s="87"/>
      <c r="R15" s="87">
        <v>1</v>
      </c>
    </row>
    <row r="16" spans="1:18" s="2" customFormat="1" ht="16.5" customHeight="1" x14ac:dyDescent="0.2">
      <c r="A16" s="223"/>
      <c r="B16" s="23"/>
      <c r="C16" s="24"/>
      <c r="D16" s="55"/>
      <c r="E16" s="25"/>
      <c r="F16" s="26">
        <f t="shared" si="2"/>
        <v>0</v>
      </c>
      <c r="G16" s="55" t="str">
        <f t="shared" ref="G16:G26" si="7">IF(C16="","",(C16/D16)-F16)</f>
        <v/>
      </c>
      <c r="H16" s="63" t="str">
        <f t="shared" si="3"/>
        <v/>
      </c>
      <c r="I16" s="72">
        <f t="shared" si="4"/>
        <v>0</v>
      </c>
      <c r="J16" s="176"/>
      <c r="K16" s="190" t="str">
        <f t="shared" si="5"/>
        <v/>
      </c>
      <c r="L16" s="205"/>
      <c r="M16" s="73" t="str">
        <f t="shared" si="6"/>
        <v/>
      </c>
      <c r="P16" s="87"/>
      <c r="Q16" s="87"/>
      <c r="R16" s="87"/>
    </row>
    <row r="17" spans="1:18" s="2" customFormat="1" ht="16.5" customHeight="1" thickBot="1" x14ac:dyDescent="0.25">
      <c r="A17" s="224"/>
      <c r="B17" s="27"/>
      <c r="C17" s="28"/>
      <c r="D17" s="56"/>
      <c r="E17" s="29"/>
      <c r="F17" s="30">
        <f t="shared" si="2"/>
        <v>0</v>
      </c>
      <c r="G17" s="56" t="str">
        <f t="shared" si="7"/>
        <v/>
      </c>
      <c r="H17" s="64" t="str">
        <f t="shared" si="3"/>
        <v/>
      </c>
      <c r="I17" s="74">
        <f t="shared" si="4"/>
        <v>0</v>
      </c>
      <c r="J17" s="177"/>
      <c r="K17" s="191" t="str">
        <f t="shared" si="5"/>
        <v/>
      </c>
      <c r="L17" s="206"/>
      <c r="M17" s="75" t="str">
        <f t="shared" si="6"/>
        <v/>
      </c>
      <c r="N17" s="200">
        <f>SUM(M13:M17)</f>
        <v>0</v>
      </c>
      <c r="O17" s="200"/>
      <c r="P17" s="87"/>
      <c r="Q17" s="87"/>
      <c r="R17" s="87"/>
    </row>
    <row r="18" spans="1:18" s="2" customFormat="1" ht="16.5" customHeight="1" x14ac:dyDescent="0.2">
      <c r="A18" s="217"/>
      <c r="B18" s="31"/>
      <c r="C18" s="32"/>
      <c r="D18" s="57">
        <f t="shared" si="0"/>
        <v>6000</v>
      </c>
      <c r="E18" s="33">
        <v>2</v>
      </c>
      <c r="F18" s="34">
        <f t="shared" si="2"/>
        <v>200</v>
      </c>
      <c r="G18" s="57" t="str">
        <f t="shared" si="7"/>
        <v/>
      </c>
      <c r="H18" s="65" t="str">
        <f t="shared" si="3"/>
        <v/>
      </c>
      <c r="I18" s="76">
        <f t="shared" si="4"/>
        <v>1</v>
      </c>
      <c r="J18" s="178">
        <v>8</v>
      </c>
      <c r="K18" s="192">
        <f t="shared" si="5"/>
        <v>-1</v>
      </c>
      <c r="L18" s="207">
        <v>10.5</v>
      </c>
      <c r="M18" s="77" t="str">
        <f t="shared" si="6"/>
        <v/>
      </c>
      <c r="O18" s="2" t="s">
        <v>199</v>
      </c>
      <c r="P18" s="87">
        <v>1</v>
      </c>
      <c r="Q18" s="87"/>
      <c r="R18" s="87"/>
    </row>
    <row r="19" spans="1:18" s="2" customFormat="1" ht="16.5" customHeight="1" x14ac:dyDescent="0.2">
      <c r="A19" s="218"/>
      <c r="B19" s="108"/>
      <c r="C19" s="109"/>
      <c r="D19" s="110">
        <f t="shared" si="0"/>
        <v>6000</v>
      </c>
      <c r="E19" s="111">
        <v>2</v>
      </c>
      <c r="F19" s="112">
        <f>($B$5*P19)+($C$5*Q19)</f>
        <v>0</v>
      </c>
      <c r="G19" s="110" t="str">
        <f t="shared" si="7"/>
        <v/>
      </c>
      <c r="H19" s="113" t="str">
        <f t="shared" si="3"/>
        <v/>
      </c>
      <c r="I19" s="114">
        <f>SUM(P19:R19)</f>
        <v>0</v>
      </c>
      <c r="J19" s="179">
        <v>8</v>
      </c>
      <c r="K19" s="193">
        <f t="shared" si="5"/>
        <v>-2</v>
      </c>
      <c r="L19" s="208">
        <v>9.4</v>
      </c>
      <c r="M19" s="115" t="str">
        <f t="shared" si="6"/>
        <v/>
      </c>
      <c r="O19" s="2" t="s">
        <v>199</v>
      </c>
      <c r="P19" s="87"/>
      <c r="Q19" s="87"/>
      <c r="R19" s="87"/>
    </row>
    <row r="20" spans="1:18" s="2" customFormat="1" ht="16.5" customHeight="1" x14ac:dyDescent="0.2">
      <c r="A20" s="218"/>
      <c r="B20" s="108"/>
      <c r="C20" s="109"/>
      <c r="D20" s="110">
        <f t="shared" si="0"/>
        <v>6000</v>
      </c>
      <c r="E20" s="111">
        <v>2</v>
      </c>
      <c r="F20" s="112">
        <f t="shared" si="2"/>
        <v>200</v>
      </c>
      <c r="G20" s="110" t="str">
        <f t="shared" si="7"/>
        <v/>
      </c>
      <c r="H20" s="113" t="str">
        <f t="shared" si="3"/>
        <v/>
      </c>
      <c r="I20" s="114">
        <f t="shared" si="4"/>
        <v>1</v>
      </c>
      <c r="J20" s="179">
        <v>6</v>
      </c>
      <c r="K20" s="193">
        <f t="shared" si="5"/>
        <v>-1</v>
      </c>
      <c r="L20" s="208">
        <v>17</v>
      </c>
      <c r="M20" s="115" t="str">
        <f t="shared" si="6"/>
        <v/>
      </c>
      <c r="P20" s="87">
        <v>1</v>
      </c>
      <c r="Q20" s="87"/>
      <c r="R20" s="87"/>
    </row>
    <row r="21" spans="1:18" s="2" customFormat="1" ht="16.5" customHeight="1" x14ac:dyDescent="0.2">
      <c r="A21" s="219"/>
      <c r="B21" s="35"/>
      <c r="C21" s="36"/>
      <c r="D21" s="58"/>
      <c r="E21" s="37"/>
      <c r="F21" s="38">
        <f t="shared" si="2"/>
        <v>0</v>
      </c>
      <c r="G21" s="58" t="str">
        <f t="shared" si="7"/>
        <v/>
      </c>
      <c r="H21" s="66" t="str">
        <f t="shared" si="3"/>
        <v/>
      </c>
      <c r="I21" s="78">
        <f t="shared" si="4"/>
        <v>0</v>
      </c>
      <c r="J21" s="180"/>
      <c r="K21" s="194" t="str">
        <f t="shared" si="5"/>
        <v/>
      </c>
      <c r="L21" s="209"/>
      <c r="M21" s="79" t="str">
        <f t="shared" si="6"/>
        <v/>
      </c>
      <c r="P21" s="87"/>
      <c r="Q21" s="87"/>
      <c r="R21" s="87"/>
    </row>
    <row r="22" spans="1:18" s="2" customFormat="1" ht="16.5" customHeight="1" thickBot="1" x14ac:dyDescent="0.25">
      <c r="A22" s="220"/>
      <c r="B22" s="39"/>
      <c r="C22" s="40"/>
      <c r="D22" s="59"/>
      <c r="E22" s="41"/>
      <c r="F22" s="42">
        <f t="shared" si="2"/>
        <v>0</v>
      </c>
      <c r="G22" s="59" t="str">
        <f t="shared" si="7"/>
        <v/>
      </c>
      <c r="H22" s="67" t="str">
        <f t="shared" si="3"/>
        <v/>
      </c>
      <c r="I22" s="80">
        <f t="shared" si="4"/>
        <v>0</v>
      </c>
      <c r="J22" s="181"/>
      <c r="K22" s="195" t="str">
        <f t="shared" si="5"/>
        <v/>
      </c>
      <c r="L22" s="210"/>
      <c r="M22" s="81" t="str">
        <f t="shared" si="6"/>
        <v/>
      </c>
      <c r="N22" s="200">
        <f>SUM(M18:M22)</f>
        <v>0</v>
      </c>
      <c r="O22" s="200"/>
      <c r="P22" s="87"/>
      <c r="Q22" s="87"/>
      <c r="R22" s="87"/>
    </row>
    <row r="23" spans="1:18" s="2" customFormat="1" ht="16.5" customHeight="1" x14ac:dyDescent="0.2">
      <c r="A23" s="214"/>
      <c r="B23" s="43"/>
      <c r="C23" s="44"/>
      <c r="D23" s="60">
        <f>$D$5</f>
        <v>6000</v>
      </c>
      <c r="E23" s="45">
        <v>2</v>
      </c>
      <c r="F23" s="46">
        <f t="shared" si="2"/>
        <v>400</v>
      </c>
      <c r="G23" s="60" t="str">
        <f t="shared" si="7"/>
        <v/>
      </c>
      <c r="H23" s="68" t="str">
        <f t="shared" si="3"/>
        <v/>
      </c>
      <c r="I23" s="82">
        <f t="shared" si="4"/>
        <v>2</v>
      </c>
      <c r="J23" s="182">
        <v>9</v>
      </c>
      <c r="K23" s="196">
        <f t="shared" si="5"/>
        <v>0</v>
      </c>
      <c r="L23" s="211">
        <v>11.4</v>
      </c>
      <c r="M23" s="83" t="str">
        <f t="shared" si="6"/>
        <v/>
      </c>
      <c r="P23" s="87">
        <v>1</v>
      </c>
      <c r="Q23" s="87">
        <v>1</v>
      </c>
      <c r="R23" s="87"/>
    </row>
    <row r="24" spans="1:18" s="2" customFormat="1" ht="16.5" customHeight="1" x14ac:dyDescent="0.2">
      <c r="A24" s="214"/>
      <c r="B24" s="43"/>
      <c r="C24" s="44"/>
      <c r="D24" s="60">
        <f>$D$5</f>
        <v>6000</v>
      </c>
      <c r="E24" s="45">
        <v>2</v>
      </c>
      <c r="F24" s="46">
        <f t="shared" si="2"/>
        <v>400</v>
      </c>
      <c r="G24" s="60" t="str">
        <f t="shared" si="7"/>
        <v/>
      </c>
      <c r="H24" s="68" t="str">
        <f t="shared" si="3"/>
        <v/>
      </c>
      <c r="I24" s="82">
        <f t="shared" si="4"/>
        <v>2</v>
      </c>
      <c r="J24" s="182">
        <v>6</v>
      </c>
      <c r="K24" s="196">
        <f t="shared" si="5"/>
        <v>0</v>
      </c>
      <c r="L24" s="211">
        <v>16</v>
      </c>
      <c r="M24" s="83" t="str">
        <f t="shared" si="6"/>
        <v/>
      </c>
      <c r="P24" s="87">
        <v>1</v>
      </c>
      <c r="Q24" s="87">
        <v>1</v>
      </c>
      <c r="R24" s="87"/>
    </row>
    <row r="25" spans="1:18" s="2" customFormat="1" ht="16.5" customHeight="1" x14ac:dyDescent="0.2">
      <c r="A25" s="214"/>
      <c r="B25" s="43"/>
      <c r="C25" s="44"/>
      <c r="D25" s="60">
        <f>$D$5</f>
        <v>6000</v>
      </c>
      <c r="E25" s="45">
        <v>2</v>
      </c>
      <c r="F25" s="46">
        <f t="shared" si="2"/>
        <v>0</v>
      </c>
      <c r="G25" s="60" t="str">
        <f t="shared" si="7"/>
        <v/>
      </c>
      <c r="H25" s="68" t="str">
        <f t="shared" si="3"/>
        <v/>
      </c>
      <c r="I25" s="82">
        <f t="shared" si="4"/>
        <v>0</v>
      </c>
      <c r="J25" s="182">
        <v>7</v>
      </c>
      <c r="K25" s="196">
        <f t="shared" si="5"/>
        <v>-2</v>
      </c>
      <c r="L25" s="211">
        <v>12</v>
      </c>
      <c r="M25" s="83" t="str">
        <f t="shared" si="6"/>
        <v/>
      </c>
      <c r="O25" s="2" t="s">
        <v>199</v>
      </c>
      <c r="P25" s="87"/>
      <c r="Q25" s="87"/>
      <c r="R25" s="87"/>
    </row>
    <row r="26" spans="1:18" s="2" customFormat="1" ht="16.5" customHeight="1" x14ac:dyDescent="0.2">
      <c r="A26" s="215"/>
      <c r="B26" s="47"/>
      <c r="C26" s="48"/>
      <c r="D26" s="61">
        <f>$D$5</f>
        <v>6000</v>
      </c>
      <c r="E26" s="49">
        <v>2</v>
      </c>
      <c r="F26" s="50">
        <f t="shared" si="2"/>
        <v>200</v>
      </c>
      <c r="G26" s="61" t="str">
        <f t="shared" si="7"/>
        <v/>
      </c>
      <c r="H26" s="69" t="str">
        <f t="shared" si="3"/>
        <v/>
      </c>
      <c r="I26" s="84">
        <f t="shared" si="4"/>
        <v>1</v>
      </c>
      <c r="J26" s="183">
        <v>8</v>
      </c>
      <c r="K26" s="197">
        <f t="shared" si="5"/>
        <v>-1</v>
      </c>
      <c r="L26" s="212">
        <v>19.8</v>
      </c>
      <c r="M26" s="85" t="str">
        <f t="shared" si="6"/>
        <v/>
      </c>
      <c r="P26" s="87">
        <v>1</v>
      </c>
      <c r="Q26" s="87"/>
      <c r="R26" s="87"/>
    </row>
    <row r="27" spans="1:18" s="2" customFormat="1" ht="16.5" customHeight="1" thickBot="1" x14ac:dyDescent="0.25">
      <c r="A27" s="216"/>
      <c r="B27" s="51"/>
      <c r="C27" s="52"/>
      <c r="D27" s="62"/>
      <c r="E27" s="53"/>
      <c r="F27" s="54">
        <f t="shared" si="2"/>
        <v>0</v>
      </c>
      <c r="G27" s="88" t="str">
        <f>IF(C27="","",(C27/D27)-F27)</f>
        <v/>
      </c>
      <c r="H27" s="89" t="str">
        <f t="shared" si="3"/>
        <v/>
      </c>
      <c r="I27" s="90">
        <f t="shared" si="4"/>
        <v>0</v>
      </c>
      <c r="J27" s="184"/>
      <c r="K27" s="198" t="str">
        <f t="shared" si="5"/>
        <v/>
      </c>
      <c r="L27" s="213"/>
      <c r="M27" s="91" t="str">
        <f t="shared" si="6"/>
        <v/>
      </c>
      <c r="N27" s="200">
        <f>SUM(M23:M27)</f>
        <v>0</v>
      </c>
      <c r="O27" s="200"/>
      <c r="P27" s="87"/>
      <c r="Q27" s="87"/>
      <c r="R27" s="87"/>
    </row>
    <row r="28" spans="1:18" ht="31.75" customHeight="1" thickBot="1" x14ac:dyDescent="0.25">
      <c r="C28" s="96" t="s">
        <v>15</v>
      </c>
      <c r="D28" s="96" t="s">
        <v>16</v>
      </c>
      <c r="E28" s="1" t="s">
        <v>181</v>
      </c>
      <c r="F28" s="96" t="s">
        <v>17</v>
      </c>
      <c r="G28" s="92" t="s">
        <v>20</v>
      </c>
      <c r="H28" s="95">
        <f>SUM(H8:H27)</f>
        <v>111.11111111111111</v>
      </c>
      <c r="I28" s="93">
        <f t="shared" ref="I28:M28" si="8">SUM(I8:I27)</f>
        <v>29</v>
      </c>
      <c r="J28" s="185">
        <f t="shared" si="8"/>
        <v>140</v>
      </c>
      <c r="K28" s="199">
        <f t="shared" si="8"/>
        <v>-9</v>
      </c>
      <c r="L28" s="186"/>
      <c r="M28" s="94">
        <f t="shared" si="8"/>
        <v>-61.111111111111114</v>
      </c>
    </row>
    <row r="29" spans="1:18" ht="31.75" customHeight="1" x14ac:dyDescent="0.2">
      <c r="B29" s="1" t="s">
        <v>19</v>
      </c>
    </row>
    <row r="30" spans="1:18" ht="31.75" customHeight="1" x14ac:dyDescent="0.2">
      <c r="B30" s="1" t="s">
        <v>177</v>
      </c>
    </row>
    <row r="31" spans="1:18" ht="31.75" customHeight="1" x14ac:dyDescent="0.2">
      <c r="B31" s="1" t="s">
        <v>18</v>
      </c>
    </row>
    <row r="32" spans="1:18" ht="31.75" customHeight="1" x14ac:dyDescent="0.2"/>
    <row r="33" ht="31.75" customHeight="1" x14ac:dyDescent="0.2"/>
    <row r="34" ht="15" customHeight="1" x14ac:dyDescent="0.2"/>
    <row r="35" ht="15" customHeight="1" x14ac:dyDescent="0.2"/>
  </sheetData>
  <mergeCells count="5">
    <mergeCell ref="A23:A27"/>
    <mergeCell ref="A18:A22"/>
    <mergeCell ref="A8:A12"/>
    <mergeCell ref="A1:M2"/>
    <mergeCell ref="A13:A17"/>
  </mergeCells>
  <phoneticPr fontId="2"/>
  <printOptions horizontalCentered="1" vertic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54"/>
  <sheetViews>
    <sheetView workbookViewId="0">
      <selection activeCell="M42" sqref="M42"/>
    </sheetView>
  </sheetViews>
  <sheetFormatPr defaultColWidth="13.36328125" defaultRowHeight="13.5" x14ac:dyDescent="0.2"/>
  <cols>
    <col min="1" max="2" width="13.36328125" style="119"/>
    <col min="3" max="3" width="14.7265625" style="119" customWidth="1"/>
    <col min="4" max="12" width="14.6328125" style="119" customWidth="1"/>
    <col min="13" max="16384" width="13.36328125" style="119"/>
  </cols>
  <sheetData>
    <row r="2" spans="2:12" s="118" customFormat="1" x14ac:dyDescent="0.2">
      <c r="C2" s="236"/>
      <c r="D2" s="236"/>
      <c r="E2" s="236"/>
      <c r="F2" s="236"/>
      <c r="G2" s="236"/>
      <c r="H2" s="236"/>
    </row>
    <row r="3" spans="2:12" x14ac:dyDescent="0.2">
      <c r="B3" s="118"/>
      <c r="C3" s="118"/>
      <c r="D3" s="118"/>
      <c r="E3" s="118"/>
      <c r="F3" s="118"/>
      <c r="G3" s="118"/>
      <c r="H3" s="118"/>
    </row>
    <row r="4" spans="2:12" ht="14" thickBot="1" x14ac:dyDescent="0.25">
      <c r="C4" s="118"/>
    </row>
    <row r="5" spans="2:12" ht="14.5" thickTop="1" thickBot="1" x14ac:dyDescent="0.25">
      <c r="B5" s="120" t="s">
        <v>21</v>
      </c>
      <c r="C5" s="121"/>
    </row>
    <row r="6" spans="2:12" ht="14.5" thickTop="1" thickBot="1" x14ac:dyDescent="0.25">
      <c r="B6" s="122" t="s">
        <v>24</v>
      </c>
      <c r="C6" s="123"/>
      <c r="D6" s="138" t="s">
        <v>26</v>
      </c>
      <c r="E6" s="139" t="s">
        <v>27</v>
      </c>
      <c r="F6" s="139" t="s">
        <v>28</v>
      </c>
      <c r="G6" s="139" t="s">
        <v>29</v>
      </c>
      <c r="H6" s="139" t="s">
        <v>30</v>
      </c>
      <c r="I6" s="140" t="s">
        <v>31</v>
      </c>
      <c r="J6" s="140" t="s">
        <v>32</v>
      </c>
      <c r="K6" s="141" t="s">
        <v>39</v>
      </c>
      <c r="L6" s="142" t="s">
        <v>40</v>
      </c>
    </row>
    <row r="7" spans="2:12" ht="14" thickTop="1" x14ac:dyDescent="0.2">
      <c r="B7" s="124" t="s">
        <v>25</v>
      </c>
      <c r="C7" s="125" t="s">
        <v>41</v>
      </c>
      <c r="D7" s="125" t="s">
        <v>34</v>
      </c>
      <c r="E7" s="125"/>
      <c r="F7" s="125" t="s">
        <v>34</v>
      </c>
      <c r="G7" s="125" t="s">
        <v>34</v>
      </c>
      <c r="H7" s="125"/>
      <c r="I7" s="125" t="s">
        <v>34</v>
      </c>
      <c r="J7" s="125" t="s">
        <v>34</v>
      </c>
      <c r="K7" s="126">
        <f>IF(COUNTIF(D7:J7,"〇")="","",(COUNTIF(D7:J7,"〇")))</f>
        <v>5</v>
      </c>
      <c r="L7" s="127">
        <f>IF(K7=0,"",K7/7)</f>
        <v>0.7142857142857143</v>
      </c>
    </row>
    <row r="8" spans="2:12" x14ac:dyDescent="0.2">
      <c r="B8" s="128" t="s">
        <v>33</v>
      </c>
      <c r="C8" s="129"/>
      <c r="D8" s="130" t="s">
        <v>34</v>
      </c>
      <c r="E8" s="130"/>
      <c r="F8" s="130" t="s">
        <v>34</v>
      </c>
      <c r="G8" s="130" t="s">
        <v>34</v>
      </c>
      <c r="H8" s="130"/>
      <c r="I8" s="130" t="s">
        <v>34</v>
      </c>
      <c r="J8" s="130" t="s">
        <v>34</v>
      </c>
      <c r="K8" s="131">
        <f t="shared" ref="K8:K26" si="0">IF(COUNTIF(D8:J8,"〇")="","",(COUNTIF(D8:J8,"〇")))</f>
        <v>5</v>
      </c>
      <c r="L8" s="132">
        <f t="shared" ref="L8:L26" si="1">IF(K8=0,"",K8/7)</f>
        <v>0.7142857142857143</v>
      </c>
    </row>
    <row r="9" spans="2:12" x14ac:dyDescent="0.2">
      <c r="B9" s="128" t="s">
        <v>33</v>
      </c>
      <c r="C9" s="129"/>
      <c r="D9" s="130" t="s">
        <v>34</v>
      </c>
      <c r="E9" s="130"/>
      <c r="F9" s="130" t="s">
        <v>34</v>
      </c>
      <c r="G9" s="130" t="s">
        <v>34</v>
      </c>
      <c r="H9" s="130"/>
      <c r="I9" s="130" t="s">
        <v>34</v>
      </c>
      <c r="J9" s="130" t="s">
        <v>34</v>
      </c>
      <c r="K9" s="131">
        <f t="shared" si="0"/>
        <v>5</v>
      </c>
      <c r="L9" s="132">
        <f t="shared" si="1"/>
        <v>0.7142857142857143</v>
      </c>
    </row>
    <row r="10" spans="2:12" x14ac:dyDescent="0.2">
      <c r="B10" s="128" t="s">
        <v>33</v>
      </c>
      <c r="C10" s="129"/>
      <c r="D10" s="130" t="s">
        <v>34</v>
      </c>
      <c r="E10" s="130"/>
      <c r="F10" s="130" t="s">
        <v>34</v>
      </c>
      <c r="G10" s="130" t="s">
        <v>34</v>
      </c>
      <c r="H10" s="130"/>
      <c r="I10" s="130" t="s">
        <v>34</v>
      </c>
      <c r="J10" s="130" t="s">
        <v>34</v>
      </c>
      <c r="K10" s="131">
        <f t="shared" si="0"/>
        <v>5</v>
      </c>
      <c r="L10" s="132">
        <f t="shared" si="1"/>
        <v>0.7142857142857143</v>
      </c>
    </row>
    <row r="11" spans="2:12" x14ac:dyDescent="0.2">
      <c r="B11" s="128" t="s">
        <v>33</v>
      </c>
      <c r="C11" s="129"/>
      <c r="D11" s="130" t="s">
        <v>34</v>
      </c>
      <c r="E11" s="130"/>
      <c r="F11" s="130" t="s">
        <v>34</v>
      </c>
      <c r="G11" s="130" t="s">
        <v>34</v>
      </c>
      <c r="H11" s="130"/>
      <c r="I11" s="130" t="s">
        <v>34</v>
      </c>
      <c r="J11" s="130" t="s">
        <v>34</v>
      </c>
      <c r="K11" s="131">
        <f t="shared" si="0"/>
        <v>5</v>
      </c>
      <c r="L11" s="132">
        <f t="shared" si="1"/>
        <v>0.7142857142857143</v>
      </c>
    </row>
    <row r="12" spans="2:12" x14ac:dyDescent="0.2">
      <c r="B12" s="128" t="s">
        <v>33</v>
      </c>
      <c r="C12" s="129"/>
      <c r="D12" s="130" t="s">
        <v>34</v>
      </c>
      <c r="E12" s="130"/>
      <c r="F12" s="130" t="s">
        <v>34</v>
      </c>
      <c r="G12" s="130" t="s">
        <v>34</v>
      </c>
      <c r="H12" s="130"/>
      <c r="I12" s="130" t="s">
        <v>34</v>
      </c>
      <c r="J12" s="130" t="s">
        <v>34</v>
      </c>
      <c r="K12" s="131">
        <f t="shared" si="0"/>
        <v>5</v>
      </c>
      <c r="L12" s="132">
        <f t="shared" si="1"/>
        <v>0.7142857142857143</v>
      </c>
    </row>
    <row r="13" spans="2:12" x14ac:dyDescent="0.2">
      <c r="B13" s="128" t="s">
        <v>33</v>
      </c>
      <c r="C13" s="129"/>
      <c r="D13" s="130" t="s">
        <v>34</v>
      </c>
      <c r="E13" s="130"/>
      <c r="F13" s="130" t="s">
        <v>34</v>
      </c>
      <c r="G13" s="130" t="s">
        <v>34</v>
      </c>
      <c r="H13" s="130"/>
      <c r="I13" s="130" t="s">
        <v>34</v>
      </c>
      <c r="J13" s="130" t="s">
        <v>34</v>
      </c>
      <c r="K13" s="131">
        <f t="shared" si="0"/>
        <v>5</v>
      </c>
      <c r="L13" s="132">
        <f t="shared" si="1"/>
        <v>0.7142857142857143</v>
      </c>
    </row>
    <row r="14" spans="2:12" x14ac:dyDescent="0.2">
      <c r="B14" s="128" t="s">
        <v>33</v>
      </c>
      <c r="C14" s="129"/>
      <c r="D14" s="130" t="s">
        <v>34</v>
      </c>
      <c r="E14" s="130"/>
      <c r="F14" s="130" t="s">
        <v>34</v>
      </c>
      <c r="G14" s="130" t="s">
        <v>34</v>
      </c>
      <c r="H14" s="130"/>
      <c r="I14" s="130" t="s">
        <v>34</v>
      </c>
      <c r="J14" s="130" t="s">
        <v>34</v>
      </c>
      <c r="K14" s="131">
        <f t="shared" si="0"/>
        <v>5</v>
      </c>
      <c r="L14" s="132">
        <f t="shared" si="1"/>
        <v>0.7142857142857143</v>
      </c>
    </row>
    <row r="15" spans="2:12" x14ac:dyDescent="0.2">
      <c r="B15" s="128" t="s">
        <v>33</v>
      </c>
      <c r="C15" s="129"/>
      <c r="D15" s="130" t="s">
        <v>34</v>
      </c>
      <c r="E15" s="130"/>
      <c r="F15" s="130" t="s">
        <v>34</v>
      </c>
      <c r="G15" s="130" t="s">
        <v>34</v>
      </c>
      <c r="H15" s="130"/>
      <c r="I15" s="130" t="s">
        <v>34</v>
      </c>
      <c r="J15" s="130" t="s">
        <v>34</v>
      </c>
      <c r="K15" s="131">
        <f t="shared" si="0"/>
        <v>5</v>
      </c>
      <c r="L15" s="132">
        <f t="shared" si="1"/>
        <v>0.7142857142857143</v>
      </c>
    </row>
    <row r="16" spans="2:12" x14ac:dyDescent="0.2">
      <c r="B16" s="128" t="s">
        <v>33</v>
      </c>
      <c r="C16" s="129"/>
      <c r="D16" s="130"/>
      <c r="E16" s="130" t="s">
        <v>34</v>
      </c>
      <c r="F16" s="130"/>
      <c r="G16" s="130"/>
      <c r="H16" s="130" t="s">
        <v>34</v>
      </c>
      <c r="I16" s="130"/>
      <c r="J16" s="130"/>
      <c r="K16" s="131">
        <f t="shared" si="0"/>
        <v>2</v>
      </c>
      <c r="L16" s="132">
        <f t="shared" si="1"/>
        <v>0.2857142857142857</v>
      </c>
    </row>
    <row r="17" spans="2:12" x14ac:dyDescent="0.2">
      <c r="B17" s="128" t="s">
        <v>33</v>
      </c>
      <c r="C17" s="129"/>
      <c r="D17" s="130"/>
      <c r="E17" s="130" t="s">
        <v>34</v>
      </c>
      <c r="F17" s="130"/>
      <c r="G17" s="130"/>
      <c r="H17" s="130" t="s">
        <v>34</v>
      </c>
      <c r="I17" s="130"/>
      <c r="J17" s="130"/>
      <c r="K17" s="131">
        <f t="shared" si="0"/>
        <v>2</v>
      </c>
      <c r="L17" s="132">
        <f t="shared" si="1"/>
        <v>0.2857142857142857</v>
      </c>
    </row>
    <row r="18" spans="2:12" x14ac:dyDescent="0.2">
      <c r="B18" s="128" t="s">
        <v>33</v>
      </c>
      <c r="C18" s="129"/>
      <c r="D18" s="130"/>
      <c r="E18" s="130"/>
      <c r="F18" s="130" t="s">
        <v>34</v>
      </c>
      <c r="G18" s="130" t="s">
        <v>34</v>
      </c>
      <c r="H18" s="130"/>
      <c r="I18" s="130" t="s">
        <v>34</v>
      </c>
      <c r="J18" s="130"/>
      <c r="K18" s="131">
        <f t="shared" si="0"/>
        <v>3</v>
      </c>
      <c r="L18" s="132">
        <f t="shared" si="1"/>
        <v>0.42857142857142855</v>
      </c>
    </row>
    <row r="19" spans="2:12" x14ac:dyDescent="0.2">
      <c r="B19" s="128" t="s">
        <v>33</v>
      </c>
      <c r="C19" s="129"/>
      <c r="D19" s="130"/>
      <c r="E19" s="130"/>
      <c r="F19" s="130"/>
      <c r="G19" s="130"/>
      <c r="H19" s="130" t="s">
        <v>34</v>
      </c>
      <c r="I19" s="130"/>
      <c r="J19" s="130" t="s">
        <v>34</v>
      </c>
      <c r="K19" s="131">
        <f t="shared" si="0"/>
        <v>2</v>
      </c>
      <c r="L19" s="132">
        <f t="shared" si="1"/>
        <v>0.2857142857142857</v>
      </c>
    </row>
    <row r="20" spans="2:12" x14ac:dyDescent="0.2">
      <c r="B20" s="128" t="s">
        <v>33</v>
      </c>
      <c r="C20" s="129"/>
      <c r="D20" s="130" t="s">
        <v>34</v>
      </c>
      <c r="E20" s="130" t="s">
        <v>34</v>
      </c>
      <c r="F20" s="130"/>
      <c r="G20" s="130" t="s">
        <v>34</v>
      </c>
      <c r="H20" s="130"/>
      <c r="I20" s="130"/>
      <c r="J20" s="130"/>
      <c r="K20" s="131">
        <f t="shared" si="0"/>
        <v>3</v>
      </c>
      <c r="L20" s="132">
        <f t="shared" si="1"/>
        <v>0.42857142857142855</v>
      </c>
    </row>
    <row r="21" spans="2:12" x14ac:dyDescent="0.2">
      <c r="B21" s="128" t="s">
        <v>33</v>
      </c>
      <c r="C21" s="129"/>
      <c r="D21" s="130" t="s">
        <v>34</v>
      </c>
      <c r="E21" s="130" t="s">
        <v>34</v>
      </c>
      <c r="F21" s="130"/>
      <c r="G21" s="130" t="s">
        <v>34</v>
      </c>
      <c r="H21" s="130"/>
      <c r="I21" s="130"/>
      <c r="J21" s="130"/>
      <c r="K21" s="131">
        <f t="shared" si="0"/>
        <v>3</v>
      </c>
      <c r="L21" s="132">
        <f t="shared" si="1"/>
        <v>0.42857142857142855</v>
      </c>
    </row>
    <row r="22" spans="2:12" x14ac:dyDescent="0.2">
      <c r="B22" s="128" t="s">
        <v>33</v>
      </c>
      <c r="C22" s="129"/>
      <c r="D22" s="130" t="s">
        <v>34</v>
      </c>
      <c r="E22" s="130" t="s">
        <v>34</v>
      </c>
      <c r="F22" s="130"/>
      <c r="G22" s="130" t="s">
        <v>34</v>
      </c>
      <c r="H22" s="130"/>
      <c r="I22" s="130"/>
      <c r="J22" s="130"/>
      <c r="K22" s="131">
        <f t="shared" si="0"/>
        <v>3</v>
      </c>
      <c r="L22" s="132">
        <f t="shared" si="1"/>
        <v>0.42857142857142855</v>
      </c>
    </row>
    <row r="23" spans="2:12" x14ac:dyDescent="0.2">
      <c r="B23" s="128" t="s">
        <v>33</v>
      </c>
      <c r="C23" s="129"/>
      <c r="D23" s="130"/>
      <c r="E23" s="130"/>
      <c r="F23" s="130" t="s">
        <v>34</v>
      </c>
      <c r="G23" s="130" t="s">
        <v>34</v>
      </c>
      <c r="H23" s="130"/>
      <c r="I23" s="130" t="s">
        <v>34</v>
      </c>
      <c r="J23" s="130"/>
      <c r="K23" s="131">
        <f t="shared" si="0"/>
        <v>3</v>
      </c>
      <c r="L23" s="132">
        <f t="shared" si="1"/>
        <v>0.42857142857142855</v>
      </c>
    </row>
    <row r="24" spans="2:12" x14ac:dyDescent="0.2">
      <c r="B24" s="128" t="s">
        <v>33</v>
      </c>
      <c r="C24" s="129"/>
      <c r="D24" s="130"/>
      <c r="E24" s="130"/>
      <c r="F24" s="130" t="s">
        <v>34</v>
      </c>
      <c r="G24" s="130" t="s">
        <v>34</v>
      </c>
      <c r="H24" s="130"/>
      <c r="I24" s="130" t="s">
        <v>34</v>
      </c>
      <c r="J24" s="130"/>
      <c r="K24" s="131">
        <f t="shared" si="0"/>
        <v>3</v>
      </c>
      <c r="L24" s="132">
        <f t="shared" si="1"/>
        <v>0.42857142857142855</v>
      </c>
    </row>
    <row r="25" spans="2:12" x14ac:dyDescent="0.2">
      <c r="B25" s="128" t="s">
        <v>33</v>
      </c>
      <c r="C25" s="129"/>
      <c r="D25" s="130"/>
      <c r="E25" s="130"/>
      <c r="F25" s="130" t="s">
        <v>34</v>
      </c>
      <c r="G25" s="130" t="s">
        <v>34</v>
      </c>
      <c r="H25" s="130"/>
      <c r="I25" s="130" t="s">
        <v>34</v>
      </c>
      <c r="J25" s="130"/>
      <c r="K25" s="131">
        <f t="shared" si="0"/>
        <v>3</v>
      </c>
      <c r="L25" s="132">
        <f t="shared" si="1"/>
        <v>0.42857142857142855</v>
      </c>
    </row>
    <row r="26" spans="2:12" ht="14" thickBot="1" x14ac:dyDescent="0.25">
      <c r="B26" s="133" t="s">
        <v>33</v>
      </c>
      <c r="C26" s="134"/>
      <c r="D26" s="135"/>
      <c r="E26" s="135"/>
      <c r="F26" s="135" t="s">
        <v>34</v>
      </c>
      <c r="G26" s="135" t="s">
        <v>34</v>
      </c>
      <c r="H26" s="135"/>
      <c r="I26" s="135" t="s">
        <v>34</v>
      </c>
      <c r="J26" s="135"/>
      <c r="K26" s="136">
        <f t="shared" si="0"/>
        <v>3</v>
      </c>
      <c r="L26" s="137">
        <f t="shared" si="1"/>
        <v>0.42857142857142855</v>
      </c>
    </row>
    <row r="27" spans="2:12" ht="14" thickTop="1" x14ac:dyDescent="0.2">
      <c r="B27" s="147" t="s">
        <v>38</v>
      </c>
      <c r="C27" s="231"/>
      <c r="D27" s="231"/>
      <c r="E27" s="231"/>
      <c r="F27" s="231"/>
      <c r="G27" s="231"/>
      <c r="H27" s="231"/>
      <c r="I27" s="231"/>
      <c r="J27" s="232"/>
      <c r="K27" s="143" t="s">
        <v>36</v>
      </c>
      <c r="L27" s="144" t="s">
        <v>37</v>
      </c>
    </row>
    <row r="28" spans="2:12" ht="14" thickBot="1" x14ac:dyDescent="0.25">
      <c r="B28" s="233"/>
      <c r="C28" s="234"/>
      <c r="D28" s="234"/>
      <c r="E28" s="234"/>
      <c r="F28" s="234"/>
      <c r="G28" s="234"/>
      <c r="H28" s="234"/>
      <c r="I28" s="234"/>
      <c r="J28" s="235"/>
      <c r="K28" s="145">
        <f>AVERAGE(K7:K26)</f>
        <v>3.75</v>
      </c>
      <c r="L28" s="146">
        <f>AVERAGE(L7:L26)</f>
        <v>0.53571428571428581</v>
      </c>
    </row>
    <row r="29" spans="2:12" ht="14.5" thickTop="1" thickBot="1" x14ac:dyDescent="0.25"/>
    <row r="30" spans="2:12" ht="14.5" thickTop="1" thickBot="1" x14ac:dyDescent="0.25">
      <c r="B30" s="120" t="s">
        <v>21</v>
      </c>
      <c r="C30" s="121"/>
    </row>
    <row r="31" spans="2:12" ht="14.5" thickTop="1" thickBot="1" x14ac:dyDescent="0.25">
      <c r="B31" s="122" t="s">
        <v>24</v>
      </c>
      <c r="C31" s="123"/>
      <c r="D31" s="138" t="s">
        <v>26</v>
      </c>
      <c r="E31" s="139" t="s">
        <v>27</v>
      </c>
      <c r="F31" s="139" t="s">
        <v>28</v>
      </c>
      <c r="G31" s="139" t="s">
        <v>29</v>
      </c>
      <c r="H31" s="139" t="s">
        <v>30</v>
      </c>
      <c r="I31" s="140" t="s">
        <v>31</v>
      </c>
      <c r="J31" s="140" t="s">
        <v>32</v>
      </c>
      <c r="K31" s="141" t="s">
        <v>39</v>
      </c>
      <c r="L31" s="142" t="s">
        <v>40</v>
      </c>
    </row>
    <row r="32" spans="2:12" ht="14" thickTop="1" x14ac:dyDescent="0.2">
      <c r="B32" s="124" t="s">
        <v>25</v>
      </c>
      <c r="C32" s="125" t="s">
        <v>41</v>
      </c>
      <c r="D32" s="125" t="s">
        <v>182</v>
      </c>
      <c r="E32" s="125" t="s">
        <v>196</v>
      </c>
      <c r="F32" s="125"/>
      <c r="G32" s="125"/>
      <c r="H32" s="125"/>
      <c r="I32" s="125"/>
      <c r="J32" s="125"/>
      <c r="K32" s="126">
        <f>7-COUNTBLANK(D32:J32)</f>
        <v>2</v>
      </c>
      <c r="L32" s="127">
        <f>IF(K32=0,"",K32/7)</f>
        <v>0.2857142857142857</v>
      </c>
    </row>
    <row r="33" spans="2:12" x14ac:dyDescent="0.2">
      <c r="B33" s="128" t="s">
        <v>33</v>
      </c>
      <c r="C33" s="129"/>
      <c r="D33" s="130"/>
      <c r="E33" s="130"/>
      <c r="F33" s="130"/>
      <c r="G33" s="130"/>
      <c r="H33" s="130"/>
      <c r="I33" s="130"/>
      <c r="J33" s="130"/>
      <c r="K33" s="131">
        <f t="shared" ref="K33:K51" si="2">7-COUNTBLANK(D33:J33)</f>
        <v>0</v>
      </c>
      <c r="L33" s="132" t="str">
        <f t="shared" ref="L33:L51" si="3">IF(K33=0,"",K33/7)</f>
        <v/>
      </c>
    </row>
    <row r="34" spans="2:12" x14ac:dyDescent="0.2">
      <c r="B34" s="128" t="s">
        <v>33</v>
      </c>
      <c r="C34" s="129"/>
      <c r="D34" s="130"/>
      <c r="E34" s="130"/>
      <c r="F34" s="130"/>
      <c r="G34" s="130"/>
      <c r="H34" s="130"/>
      <c r="I34" s="130"/>
      <c r="J34" s="130"/>
      <c r="K34" s="131">
        <f t="shared" si="2"/>
        <v>0</v>
      </c>
      <c r="L34" s="132" t="str">
        <f t="shared" si="3"/>
        <v/>
      </c>
    </row>
    <row r="35" spans="2:12" x14ac:dyDescent="0.2">
      <c r="B35" s="128" t="s">
        <v>33</v>
      </c>
      <c r="C35" s="129"/>
      <c r="D35" s="130"/>
      <c r="E35" s="130"/>
      <c r="F35" s="130"/>
      <c r="G35" s="130"/>
      <c r="H35" s="130"/>
      <c r="I35" s="130"/>
      <c r="J35" s="130"/>
      <c r="K35" s="131">
        <f t="shared" si="2"/>
        <v>0</v>
      </c>
      <c r="L35" s="132" t="str">
        <f t="shared" si="3"/>
        <v/>
      </c>
    </row>
    <row r="36" spans="2:12" x14ac:dyDescent="0.2">
      <c r="B36" s="128" t="s">
        <v>33</v>
      </c>
      <c r="C36" s="129"/>
      <c r="D36" s="130"/>
      <c r="E36" s="130"/>
      <c r="F36" s="130"/>
      <c r="G36" s="130"/>
      <c r="H36" s="130"/>
      <c r="I36" s="130"/>
      <c r="J36" s="130"/>
      <c r="K36" s="131">
        <f t="shared" si="2"/>
        <v>0</v>
      </c>
      <c r="L36" s="132" t="str">
        <f t="shared" si="3"/>
        <v/>
      </c>
    </row>
    <row r="37" spans="2:12" x14ac:dyDescent="0.2">
      <c r="B37" s="128" t="s">
        <v>33</v>
      </c>
      <c r="C37" s="129"/>
      <c r="D37" s="130"/>
      <c r="E37" s="130"/>
      <c r="F37" s="130"/>
      <c r="G37" s="130"/>
      <c r="H37" s="130"/>
      <c r="I37" s="130"/>
      <c r="J37" s="130"/>
      <c r="K37" s="131">
        <f t="shared" si="2"/>
        <v>0</v>
      </c>
      <c r="L37" s="132" t="str">
        <f t="shared" si="3"/>
        <v/>
      </c>
    </row>
    <row r="38" spans="2:12" x14ac:dyDescent="0.2">
      <c r="B38" s="128" t="s">
        <v>33</v>
      </c>
      <c r="C38" s="129"/>
      <c r="D38" s="130"/>
      <c r="E38" s="130"/>
      <c r="F38" s="130"/>
      <c r="G38" s="130"/>
      <c r="H38" s="130"/>
      <c r="I38" s="130"/>
      <c r="J38" s="130"/>
      <c r="K38" s="131">
        <f t="shared" si="2"/>
        <v>0</v>
      </c>
      <c r="L38" s="132" t="str">
        <f t="shared" si="3"/>
        <v/>
      </c>
    </row>
    <row r="39" spans="2:12" x14ac:dyDescent="0.2">
      <c r="B39" s="128" t="s">
        <v>33</v>
      </c>
      <c r="C39" s="129"/>
      <c r="D39" s="130"/>
      <c r="E39" s="130"/>
      <c r="F39" s="130"/>
      <c r="G39" s="130"/>
      <c r="H39" s="130"/>
      <c r="I39" s="130"/>
      <c r="J39" s="130"/>
      <c r="K39" s="131">
        <f t="shared" si="2"/>
        <v>0</v>
      </c>
      <c r="L39" s="132" t="str">
        <f t="shared" si="3"/>
        <v/>
      </c>
    </row>
    <row r="40" spans="2:12" x14ac:dyDescent="0.2">
      <c r="B40" s="128" t="s">
        <v>33</v>
      </c>
      <c r="C40" s="129"/>
      <c r="D40" s="130"/>
      <c r="E40" s="130"/>
      <c r="F40" s="130"/>
      <c r="G40" s="130"/>
      <c r="H40" s="130"/>
      <c r="I40" s="130"/>
      <c r="J40" s="130"/>
      <c r="K40" s="131">
        <f t="shared" si="2"/>
        <v>0</v>
      </c>
      <c r="L40" s="132" t="str">
        <f t="shared" si="3"/>
        <v/>
      </c>
    </row>
    <row r="41" spans="2:12" x14ac:dyDescent="0.2">
      <c r="B41" s="128" t="s">
        <v>33</v>
      </c>
      <c r="C41" s="129"/>
      <c r="D41" s="130"/>
      <c r="E41" s="130"/>
      <c r="F41" s="130"/>
      <c r="G41" s="130"/>
      <c r="H41" s="130"/>
      <c r="I41" s="130"/>
      <c r="J41" s="130"/>
      <c r="K41" s="131">
        <f t="shared" si="2"/>
        <v>0</v>
      </c>
      <c r="L41" s="132" t="str">
        <f t="shared" si="3"/>
        <v/>
      </c>
    </row>
    <row r="42" spans="2:12" x14ac:dyDescent="0.2">
      <c r="B42" s="128" t="s">
        <v>33</v>
      </c>
      <c r="C42" s="129"/>
      <c r="D42" s="130"/>
      <c r="E42" s="130"/>
      <c r="F42" s="130"/>
      <c r="G42" s="130"/>
      <c r="H42" s="130"/>
      <c r="I42" s="130"/>
      <c r="J42" s="130"/>
      <c r="K42" s="131">
        <f t="shared" si="2"/>
        <v>0</v>
      </c>
      <c r="L42" s="132" t="str">
        <f t="shared" si="3"/>
        <v/>
      </c>
    </row>
    <row r="43" spans="2:12" x14ac:dyDescent="0.2">
      <c r="B43" s="128" t="s">
        <v>33</v>
      </c>
      <c r="C43" s="129"/>
      <c r="D43" s="130"/>
      <c r="E43" s="130"/>
      <c r="F43" s="130"/>
      <c r="G43" s="130"/>
      <c r="H43" s="130"/>
      <c r="I43" s="130"/>
      <c r="J43" s="130"/>
      <c r="K43" s="131">
        <f t="shared" si="2"/>
        <v>0</v>
      </c>
      <c r="L43" s="132" t="str">
        <f t="shared" si="3"/>
        <v/>
      </c>
    </row>
    <row r="44" spans="2:12" x14ac:dyDescent="0.2">
      <c r="B44" s="128" t="s">
        <v>33</v>
      </c>
      <c r="C44" s="129"/>
      <c r="D44" s="130"/>
      <c r="E44" s="130"/>
      <c r="F44" s="130"/>
      <c r="G44" s="130"/>
      <c r="H44" s="130"/>
      <c r="I44" s="130"/>
      <c r="J44" s="130"/>
      <c r="K44" s="131">
        <f t="shared" si="2"/>
        <v>0</v>
      </c>
      <c r="L44" s="132" t="str">
        <f t="shared" si="3"/>
        <v/>
      </c>
    </row>
    <row r="45" spans="2:12" x14ac:dyDescent="0.2">
      <c r="B45" s="128" t="s">
        <v>33</v>
      </c>
      <c r="C45" s="129"/>
      <c r="D45" s="130"/>
      <c r="E45" s="130"/>
      <c r="F45" s="130"/>
      <c r="G45" s="130"/>
      <c r="H45" s="130"/>
      <c r="I45" s="130"/>
      <c r="J45" s="130"/>
      <c r="K45" s="131">
        <f t="shared" si="2"/>
        <v>0</v>
      </c>
      <c r="L45" s="132" t="str">
        <f t="shared" si="3"/>
        <v/>
      </c>
    </row>
    <row r="46" spans="2:12" x14ac:dyDescent="0.2">
      <c r="B46" s="128" t="s">
        <v>33</v>
      </c>
      <c r="C46" s="129"/>
      <c r="D46" s="130"/>
      <c r="E46" s="130"/>
      <c r="F46" s="130"/>
      <c r="G46" s="130"/>
      <c r="H46" s="130"/>
      <c r="I46" s="130"/>
      <c r="J46" s="130"/>
      <c r="K46" s="131">
        <f t="shared" si="2"/>
        <v>0</v>
      </c>
      <c r="L46" s="132" t="str">
        <f t="shared" si="3"/>
        <v/>
      </c>
    </row>
    <row r="47" spans="2:12" x14ac:dyDescent="0.2">
      <c r="B47" s="128" t="s">
        <v>33</v>
      </c>
      <c r="C47" s="129"/>
      <c r="D47" s="130"/>
      <c r="E47" s="130"/>
      <c r="F47" s="130"/>
      <c r="G47" s="130"/>
      <c r="H47" s="130"/>
      <c r="I47" s="130"/>
      <c r="J47" s="130"/>
      <c r="K47" s="131">
        <f t="shared" si="2"/>
        <v>0</v>
      </c>
      <c r="L47" s="132" t="str">
        <f t="shared" si="3"/>
        <v/>
      </c>
    </row>
    <row r="48" spans="2:12" x14ac:dyDescent="0.2">
      <c r="B48" s="128" t="s">
        <v>33</v>
      </c>
      <c r="C48" s="129"/>
      <c r="D48" s="130"/>
      <c r="E48" s="130"/>
      <c r="F48" s="130"/>
      <c r="G48" s="130"/>
      <c r="H48" s="130"/>
      <c r="I48" s="130"/>
      <c r="J48" s="130"/>
      <c r="K48" s="131">
        <f t="shared" si="2"/>
        <v>0</v>
      </c>
      <c r="L48" s="132" t="str">
        <f t="shared" si="3"/>
        <v/>
      </c>
    </row>
    <row r="49" spans="2:12" x14ac:dyDescent="0.2">
      <c r="B49" s="128" t="s">
        <v>33</v>
      </c>
      <c r="C49" s="129"/>
      <c r="D49" s="130"/>
      <c r="E49" s="130"/>
      <c r="F49" s="130"/>
      <c r="G49" s="130"/>
      <c r="H49" s="130"/>
      <c r="I49" s="130"/>
      <c r="J49" s="130"/>
      <c r="K49" s="131">
        <f t="shared" si="2"/>
        <v>0</v>
      </c>
      <c r="L49" s="132" t="str">
        <f t="shared" si="3"/>
        <v/>
      </c>
    </row>
    <row r="50" spans="2:12" x14ac:dyDescent="0.2">
      <c r="B50" s="128" t="s">
        <v>33</v>
      </c>
      <c r="C50" s="129"/>
      <c r="D50" s="130"/>
      <c r="E50" s="130"/>
      <c r="F50" s="130"/>
      <c r="G50" s="130"/>
      <c r="H50" s="130"/>
      <c r="I50" s="130"/>
      <c r="J50" s="130"/>
      <c r="K50" s="131">
        <f t="shared" si="2"/>
        <v>0</v>
      </c>
      <c r="L50" s="132" t="str">
        <f t="shared" si="3"/>
        <v/>
      </c>
    </row>
    <row r="51" spans="2:12" ht="14" thickBot="1" x14ac:dyDescent="0.25">
      <c r="B51" s="133" t="s">
        <v>33</v>
      </c>
      <c r="C51" s="134"/>
      <c r="D51" s="135"/>
      <c r="E51" s="135"/>
      <c r="F51" s="135"/>
      <c r="G51" s="135"/>
      <c r="H51" s="135"/>
      <c r="I51" s="135"/>
      <c r="J51" s="135"/>
      <c r="K51" s="136">
        <f t="shared" si="2"/>
        <v>0</v>
      </c>
      <c r="L51" s="137" t="str">
        <f t="shared" si="3"/>
        <v/>
      </c>
    </row>
    <row r="52" spans="2:12" ht="14" thickTop="1" x14ac:dyDescent="0.2">
      <c r="B52" s="147" t="s">
        <v>38</v>
      </c>
      <c r="C52" s="231"/>
      <c r="D52" s="231"/>
      <c r="E52" s="231"/>
      <c r="F52" s="231"/>
      <c r="G52" s="231"/>
      <c r="H52" s="231"/>
      <c r="I52" s="231"/>
      <c r="J52" s="232"/>
      <c r="K52" s="143" t="s">
        <v>36</v>
      </c>
      <c r="L52" s="144" t="s">
        <v>37</v>
      </c>
    </row>
    <row r="53" spans="2:12" ht="14" thickBot="1" x14ac:dyDescent="0.25">
      <c r="B53" s="233"/>
      <c r="C53" s="234"/>
      <c r="D53" s="234"/>
      <c r="E53" s="234"/>
      <c r="F53" s="234"/>
      <c r="G53" s="234"/>
      <c r="H53" s="234"/>
      <c r="I53" s="234"/>
      <c r="J53" s="235"/>
      <c r="K53" s="145">
        <f>AVERAGE(K32:K51)</f>
        <v>0.1</v>
      </c>
      <c r="L53" s="146">
        <f>AVERAGE(L32:L51)</f>
        <v>0.2857142857142857</v>
      </c>
    </row>
    <row r="54" spans="2:12" ht="14" thickTop="1" x14ac:dyDescent="0.2"/>
  </sheetData>
  <mergeCells count="7">
    <mergeCell ref="C52:J52"/>
    <mergeCell ref="B53:J53"/>
    <mergeCell ref="C27:J27"/>
    <mergeCell ref="B28:J28"/>
    <mergeCell ref="C2:D2"/>
    <mergeCell ref="E2:F2"/>
    <mergeCell ref="G2:H2"/>
  </mergeCells>
  <phoneticPr fontId="2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26000AA-AA4C-4AC7-BEE5-A60F3812FC68}">
          <x14:formula1>
            <xm:f>DB!$E$3:$E$6</xm:f>
          </x14:formula1>
          <xm:sqref>D7:J26</xm:sqref>
        </x14:dataValidation>
        <x14:dataValidation type="list" allowBlank="1" showInputMessage="1" showErrorMessage="1" xr:uid="{BD8280ED-57AA-46B9-9ECA-5B2D871C8B67}">
          <x14:formula1>
            <xm:f>DB!$C$3:$C$27</xm:f>
          </x14:formula1>
          <xm:sqref>C5 C30</xm:sqref>
        </x14:dataValidation>
        <x14:dataValidation type="list" allowBlank="1" showInputMessage="1" showErrorMessage="1" xr:uid="{9F351683-3762-4884-8818-64BDBA9C4505}">
          <x14:formula1>
            <xm:f>DB!$D$3:$D$27</xm:f>
          </x14:formula1>
          <xm:sqref>C6 C31</xm:sqref>
        </x14:dataValidation>
        <x14:dataValidation type="list" allowBlank="1" showInputMessage="1" showErrorMessage="1" xr:uid="{C88FC643-31B5-4A36-ABC0-686CCC1971EE}">
          <x14:formula1>
            <xm:f>DB!$D$3:$D$21</xm:f>
          </x14:formula1>
          <xm:sqref>D32:J51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A10E-2431-4585-B0F3-09D67CC56B51}">
  <dimension ref="C3:J17"/>
  <sheetViews>
    <sheetView workbookViewId="0">
      <selection activeCell="H21" sqref="H21"/>
    </sheetView>
  </sheetViews>
  <sheetFormatPr defaultRowHeight="14" x14ac:dyDescent="0.2"/>
  <cols>
    <col min="1" max="3" width="8.7265625" style="149"/>
    <col min="4" max="8" width="17.453125" style="149" customWidth="1"/>
    <col min="9" max="16384" width="8.7265625" style="149"/>
  </cols>
  <sheetData>
    <row r="3" spans="3:8" ht="14.5" thickBot="1" x14ac:dyDescent="0.25"/>
    <row r="4" spans="3:8" ht="14.5" thickTop="1" x14ac:dyDescent="0.2">
      <c r="C4" s="150"/>
      <c r="D4" s="151" t="s">
        <v>58</v>
      </c>
      <c r="E4" s="151" t="s">
        <v>59</v>
      </c>
      <c r="F4" s="151" t="s">
        <v>61</v>
      </c>
      <c r="G4" s="151" t="s">
        <v>62</v>
      </c>
      <c r="H4" s="152" t="s">
        <v>60</v>
      </c>
    </row>
    <row r="5" spans="3:8" x14ac:dyDescent="0.2">
      <c r="C5" s="153" t="s">
        <v>46</v>
      </c>
      <c r="D5" s="154">
        <v>7</v>
      </c>
      <c r="E5" s="154">
        <v>7</v>
      </c>
      <c r="F5" s="154">
        <v>1</v>
      </c>
      <c r="G5" s="155">
        <f>SUM(D5,F5)-E5</f>
        <v>1</v>
      </c>
      <c r="H5" s="156">
        <f>IF(D5="","",E5/D5)</f>
        <v>1</v>
      </c>
    </row>
    <row r="6" spans="3:8" x14ac:dyDescent="0.2">
      <c r="C6" s="153" t="s">
        <v>47</v>
      </c>
      <c r="D6" s="154"/>
      <c r="E6" s="154"/>
      <c r="F6" s="154"/>
      <c r="G6" s="155"/>
      <c r="H6" s="157"/>
    </row>
    <row r="7" spans="3:8" x14ac:dyDescent="0.2">
      <c r="C7" s="153" t="s">
        <v>48</v>
      </c>
      <c r="D7" s="154"/>
      <c r="E7" s="154"/>
      <c r="F7" s="154"/>
      <c r="G7" s="155"/>
      <c r="H7" s="157"/>
    </row>
    <row r="8" spans="3:8" x14ac:dyDescent="0.2">
      <c r="C8" s="153" t="s">
        <v>49</v>
      </c>
      <c r="D8" s="154"/>
      <c r="E8" s="154"/>
      <c r="F8" s="154"/>
      <c r="G8" s="155"/>
      <c r="H8" s="157"/>
    </row>
    <row r="9" spans="3:8" x14ac:dyDescent="0.2">
      <c r="C9" s="153" t="s">
        <v>50</v>
      </c>
      <c r="D9" s="154"/>
      <c r="E9" s="154"/>
      <c r="F9" s="154"/>
      <c r="G9" s="155"/>
      <c r="H9" s="157"/>
    </row>
    <row r="10" spans="3:8" x14ac:dyDescent="0.2">
      <c r="C10" s="153" t="s">
        <v>51</v>
      </c>
      <c r="D10" s="154"/>
      <c r="E10" s="154"/>
      <c r="F10" s="154"/>
      <c r="G10" s="155"/>
      <c r="H10" s="157"/>
    </row>
    <row r="11" spans="3:8" x14ac:dyDescent="0.2">
      <c r="C11" s="153" t="s">
        <v>52</v>
      </c>
      <c r="D11" s="154"/>
      <c r="E11" s="154"/>
      <c r="F11" s="154"/>
      <c r="G11" s="155"/>
      <c r="H11" s="157"/>
    </row>
    <row r="12" spans="3:8" x14ac:dyDescent="0.2">
      <c r="C12" s="153" t="s">
        <v>53</v>
      </c>
      <c r="D12" s="154"/>
      <c r="E12" s="154"/>
      <c r="F12" s="154"/>
      <c r="G12" s="155"/>
      <c r="H12" s="157"/>
    </row>
    <row r="13" spans="3:8" x14ac:dyDescent="0.2">
      <c r="C13" s="153" t="s">
        <v>54</v>
      </c>
      <c r="D13" s="154"/>
      <c r="E13" s="154"/>
      <c r="F13" s="154"/>
      <c r="G13" s="155"/>
      <c r="H13" s="157"/>
    </row>
    <row r="14" spans="3:8" x14ac:dyDescent="0.2">
      <c r="C14" s="153" t="s">
        <v>55</v>
      </c>
      <c r="D14" s="154"/>
      <c r="E14" s="154"/>
      <c r="F14" s="154"/>
      <c r="G14" s="155"/>
      <c r="H14" s="157"/>
    </row>
    <row r="15" spans="3:8" x14ac:dyDescent="0.2">
      <c r="C15" s="153" t="s">
        <v>56</v>
      </c>
      <c r="D15" s="154"/>
      <c r="E15" s="154"/>
      <c r="F15" s="154"/>
      <c r="G15" s="155"/>
      <c r="H15" s="157"/>
    </row>
    <row r="16" spans="3:8" ht="14.5" thickBot="1" x14ac:dyDescent="0.25">
      <c r="C16" s="158" t="s">
        <v>57</v>
      </c>
      <c r="D16" s="159"/>
      <c r="E16" s="159"/>
      <c r="F16" s="159"/>
      <c r="G16" s="160"/>
      <c r="H16" s="161"/>
    </row>
    <row r="17" spans="10:10" ht="14.5" thickTop="1" x14ac:dyDescent="0.2">
      <c r="J17" s="162"/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98E3-EC54-4EBC-BF58-BB401B652172}">
  <dimension ref="C3:E27"/>
  <sheetViews>
    <sheetView showGridLines="0" workbookViewId="0">
      <selection activeCell="F16" sqref="F16"/>
    </sheetView>
  </sheetViews>
  <sheetFormatPr defaultRowHeight="13.5" x14ac:dyDescent="0.2"/>
  <cols>
    <col min="1" max="2" width="8.7265625" style="119"/>
    <col min="3" max="3" width="13" style="148" customWidth="1"/>
    <col min="4" max="4" width="18.54296875" style="148" customWidth="1"/>
    <col min="5" max="5" width="8.7265625" style="148"/>
    <col min="6" max="16384" width="8.7265625" style="119"/>
  </cols>
  <sheetData>
    <row r="3" spans="3:5" x14ac:dyDescent="0.2">
      <c r="C3" s="163"/>
      <c r="D3" s="202" t="s">
        <v>182</v>
      </c>
      <c r="E3" s="163" t="s">
        <v>35</v>
      </c>
    </row>
    <row r="4" spans="3:5" x14ac:dyDescent="0.2">
      <c r="C4" s="163"/>
      <c r="D4" s="202" t="s">
        <v>183</v>
      </c>
      <c r="E4" s="163"/>
    </row>
    <row r="5" spans="3:5" x14ac:dyDescent="0.2">
      <c r="C5" s="163"/>
      <c r="D5" s="202" t="s">
        <v>184</v>
      </c>
      <c r="E5" s="163"/>
    </row>
    <row r="6" spans="3:5" x14ac:dyDescent="0.2">
      <c r="C6" s="163"/>
      <c r="D6" s="202" t="s">
        <v>185</v>
      </c>
      <c r="E6" s="163"/>
    </row>
    <row r="7" spans="3:5" x14ac:dyDescent="0.2">
      <c r="C7" s="163"/>
      <c r="D7" s="202" t="s">
        <v>186</v>
      </c>
    </row>
    <row r="8" spans="3:5" x14ac:dyDescent="0.2">
      <c r="C8" s="163"/>
      <c r="D8" s="202" t="s">
        <v>189</v>
      </c>
    </row>
    <row r="9" spans="3:5" x14ac:dyDescent="0.2">
      <c r="C9" s="163"/>
      <c r="D9" s="202" t="s">
        <v>187</v>
      </c>
    </row>
    <row r="10" spans="3:5" x14ac:dyDescent="0.2">
      <c r="C10" s="163"/>
      <c r="D10" s="202" t="s">
        <v>188</v>
      </c>
    </row>
    <row r="11" spans="3:5" x14ac:dyDescent="0.2">
      <c r="C11" s="163"/>
      <c r="D11" s="201" t="s">
        <v>190</v>
      </c>
    </row>
    <row r="12" spans="3:5" x14ac:dyDescent="0.2">
      <c r="C12" s="163"/>
      <c r="D12" s="201" t="s">
        <v>191</v>
      </c>
    </row>
    <row r="13" spans="3:5" x14ac:dyDescent="0.2">
      <c r="C13" s="163"/>
      <c r="D13" s="201" t="s">
        <v>192</v>
      </c>
    </row>
    <row r="14" spans="3:5" x14ac:dyDescent="0.2">
      <c r="C14" s="163"/>
      <c r="D14" s="201" t="s">
        <v>193</v>
      </c>
    </row>
    <row r="15" spans="3:5" x14ac:dyDescent="0.2">
      <c r="C15" s="163"/>
      <c r="D15" s="201" t="s">
        <v>194</v>
      </c>
    </row>
    <row r="16" spans="3:5" x14ac:dyDescent="0.2">
      <c r="C16" s="163"/>
      <c r="D16" s="201" t="s">
        <v>195</v>
      </c>
    </row>
    <row r="17" spans="3:4" x14ac:dyDescent="0.2">
      <c r="C17" s="163"/>
      <c r="D17" s="201" t="s">
        <v>197</v>
      </c>
    </row>
    <row r="18" spans="3:4" x14ac:dyDescent="0.2">
      <c r="C18" s="163"/>
      <c r="D18" s="163"/>
    </row>
    <row r="19" spans="3:4" x14ac:dyDescent="0.2">
      <c r="C19" s="163"/>
      <c r="D19" s="163"/>
    </row>
    <row r="20" spans="3:4" x14ac:dyDescent="0.2">
      <c r="C20" s="163"/>
      <c r="D20" s="163"/>
    </row>
    <row r="21" spans="3:4" x14ac:dyDescent="0.2">
      <c r="C21" s="163"/>
      <c r="D21" s="163"/>
    </row>
    <row r="22" spans="3:4" x14ac:dyDescent="0.2">
      <c r="C22" s="163"/>
      <c r="D22" s="163"/>
    </row>
    <row r="23" spans="3:4" x14ac:dyDescent="0.2">
      <c r="C23" s="163"/>
      <c r="D23" s="163"/>
    </row>
    <row r="24" spans="3:4" x14ac:dyDescent="0.2">
      <c r="C24" s="163"/>
      <c r="D24" s="163"/>
    </row>
    <row r="25" spans="3:4" x14ac:dyDescent="0.2">
      <c r="C25" s="163"/>
      <c r="D25" s="163"/>
    </row>
    <row r="26" spans="3:4" x14ac:dyDescent="0.2">
      <c r="C26" s="163"/>
      <c r="D26" s="163"/>
    </row>
    <row r="27" spans="3:4" x14ac:dyDescent="0.2">
      <c r="C27" s="163"/>
      <c r="D27" s="163"/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15A6A-DC35-4AA5-A5B5-4A607472C57E}">
  <dimension ref="B2:F16"/>
  <sheetViews>
    <sheetView tabSelected="1" zoomScaleNormal="100" workbookViewId="0">
      <selection activeCell="H7" sqref="H7"/>
    </sheetView>
  </sheetViews>
  <sheetFormatPr defaultRowHeight="13" x14ac:dyDescent="0.2"/>
  <cols>
    <col min="2" max="2" width="28.36328125" customWidth="1"/>
    <col min="3" max="8" width="12.453125" customWidth="1"/>
  </cols>
  <sheetData>
    <row r="2" spans="2:6" s="164" customFormat="1" x14ac:dyDescent="0.2">
      <c r="C2" s="164" t="s">
        <v>63</v>
      </c>
      <c r="D2" s="164" t="s">
        <v>178</v>
      </c>
      <c r="E2" s="164" t="s">
        <v>179</v>
      </c>
      <c r="F2" s="164" t="s">
        <v>64</v>
      </c>
    </row>
    <row r="3" spans="2:6" x14ac:dyDescent="0.2">
      <c r="B3" t="s">
        <v>65</v>
      </c>
      <c r="C3" s="170">
        <v>958</v>
      </c>
      <c r="D3" s="170">
        <v>958</v>
      </c>
      <c r="E3" s="164" t="s">
        <v>121</v>
      </c>
      <c r="F3" s="172">
        <v>942.91428571428571</v>
      </c>
    </row>
    <row r="4" spans="2:6" x14ac:dyDescent="0.2">
      <c r="B4" t="s">
        <v>66</v>
      </c>
      <c r="C4" s="170">
        <v>900</v>
      </c>
      <c r="D4" s="170">
        <v>958</v>
      </c>
      <c r="E4" s="164" t="s">
        <v>121</v>
      </c>
      <c r="F4" s="172">
        <v>942.91428571428571</v>
      </c>
    </row>
    <row r="5" spans="2:6" x14ac:dyDescent="0.2">
      <c r="B5" t="s">
        <v>67</v>
      </c>
      <c r="C5" s="170">
        <v>900</v>
      </c>
      <c r="D5" s="170">
        <v>958</v>
      </c>
      <c r="E5" s="164" t="s">
        <v>121</v>
      </c>
      <c r="F5" s="172">
        <v>942.91428571428571</v>
      </c>
    </row>
    <row r="6" spans="2:6" x14ac:dyDescent="0.2">
      <c r="B6" t="s">
        <v>68</v>
      </c>
      <c r="C6" s="170">
        <v>950</v>
      </c>
      <c r="D6" s="170">
        <v>958</v>
      </c>
      <c r="E6" s="164" t="s">
        <v>121</v>
      </c>
      <c r="F6" s="172">
        <v>942.91428571428571</v>
      </c>
    </row>
    <row r="7" spans="2:6" x14ac:dyDescent="0.2">
      <c r="B7" t="s">
        <v>69</v>
      </c>
      <c r="C7" s="170">
        <v>923</v>
      </c>
      <c r="D7" s="170">
        <v>958</v>
      </c>
      <c r="E7" s="164" t="s">
        <v>121</v>
      </c>
      <c r="F7" s="172">
        <v>942.91428571428571</v>
      </c>
    </row>
    <row r="8" spans="2:6" x14ac:dyDescent="0.2">
      <c r="B8" t="s">
        <v>70</v>
      </c>
      <c r="C8" s="170">
        <v>900</v>
      </c>
      <c r="D8" s="170">
        <v>957</v>
      </c>
      <c r="E8" s="164" t="s">
        <v>115</v>
      </c>
      <c r="F8" s="172">
        <v>942.91428571428571</v>
      </c>
    </row>
    <row r="9" spans="2:6" x14ac:dyDescent="0.2">
      <c r="B9" t="s">
        <v>71</v>
      </c>
      <c r="C9" s="170">
        <v>1000</v>
      </c>
      <c r="D9" s="170">
        <v>957</v>
      </c>
      <c r="E9" s="164" t="s">
        <v>115</v>
      </c>
      <c r="F9" s="172">
        <v>942.91428571428571</v>
      </c>
    </row>
    <row r="10" spans="2:6" x14ac:dyDescent="0.2">
      <c r="B10" t="s">
        <v>72</v>
      </c>
      <c r="C10" s="170">
        <v>951</v>
      </c>
      <c r="D10" s="170">
        <v>926</v>
      </c>
      <c r="E10" s="164" t="s">
        <v>123</v>
      </c>
      <c r="F10" s="172">
        <v>942.91428571428571</v>
      </c>
    </row>
    <row r="11" spans="2:6" x14ac:dyDescent="0.2">
      <c r="B11" t="s">
        <v>73</v>
      </c>
      <c r="C11" s="170">
        <v>1000</v>
      </c>
      <c r="D11" s="170">
        <v>978</v>
      </c>
      <c r="E11" s="164" t="s">
        <v>127</v>
      </c>
      <c r="F11" s="172">
        <v>942.91428571428571</v>
      </c>
    </row>
    <row r="12" spans="2:6" x14ac:dyDescent="0.2">
      <c r="B12" t="s">
        <v>74</v>
      </c>
      <c r="C12" s="170">
        <v>906</v>
      </c>
      <c r="D12" s="170">
        <v>926</v>
      </c>
      <c r="E12" s="164" t="s">
        <v>123</v>
      </c>
      <c r="F12" s="172">
        <v>942.91428571428571</v>
      </c>
    </row>
    <row r="13" spans="2:6" x14ac:dyDescent="0.2">
      <c r="B13" t="s">
        <v>75</v>
      </c>
      <c r="C13" s="170">
        <v>950</v>
      </c>
      <c r="D13" s="170">
        <v>952</v>
      </c>
      <c r="E13" s="164" t="s">
        <v>125</v>
      </c>
      <c r="F13" s="172">
        <v>942.91428571428571</v>
      </c>
    </row>
    <row r="14" spans="2:6" x14ac:dyDescent="0.2">
      <c r="B14" t="s">
        <v>76</v>
      </c>
      <c r="C14" s="170">
        <v>921</v>
      </c>
      <c r="D14" s="170">
        <v>952</v>
      </c>
      <c r="E14" s="164" t="s">
        <v>125</v>
      </c>
      <c r="F14" s="172">
        <v>942.91428571428571</v>
      </c>
    </row>
    <row r="15" spans="2:6" x14ac:dyDescent="0.2">
      <c r="B15" t="s">
        <v>77</v>
      </c>
      <c r="C15" s="170">
        <v>933</v>
      </c>
      <c r="D15" s="170">
        <v>952</v>
      </c>
      <c r="E15" s="164" t="s">
        <v>125</v>
      </c>
      <c r="F15" s="172">
        <v>942.91428571428571</v>
      </c>
    </row>
    <row r="16" spans="2:6" x14ac:dyDescent="0.2">
      <c r="B16" t="s">
        <v>78</v>
      </c>
      <c r="C16" s="170">
        <v>949</v>
      </c>
      <c r="D16" s="170">
        <v>978</v>
      </c>
      <c r="E16" s="164" t="s">
        <v>127</v>
      </c>
      <c r="F16" s="172">
        <v>942.91428571428571</v>
      </c>
    </row>
  </sheetData>
  <phoneticPr fontId="2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54D0824-B5DB-44C8-85E4-B6131DD36572}">
          <x14:formula1>
            <xm:f>全国平均時給!$D$2:$D$48</xm:f>
          </x14:formula1>
          <xm:sqref>E3:E16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2A1C4-AC18-4848-837C-07A721F22B23}">
  <dimension ref="D1:I49"/>
  <sheetViews>
    <sheetView topLeftCell="A4" workbookViewId="0">
      <selection activeCell="G23" sqref="G23"/>
    </sheetView>
  </sheetViews>
  <sheetFormatPr defaultRowHeight="13" x14ac:dyDescent="0.2"/>
  <cols>
    <col min="4" max="5" width="11.7265625" style="164" customWidth="1"/>
    <col min="6" max="10" width="11.7265625" customWidth="1"/>
  </cols>
  <sheetData>
    <row r="1" spans="4:9" x14ac:dyDescent="0.2">
      <c r="D1" s="165" t="s">
        <v>79</v>
      </c>
      <c r="E1" s="165" t="s">
        <v>80</v>
      </c>
      <c r="F1" s="166" t="s">
        <v>81</v>
      </c>
      <c r="G1" s="166" t="s">
        <v>63</v>
      </c>
    </row>
    <row r="2" spans="4:9" ht="14.5" x14ac:dyDescent="0.2">
      <c r="D2" s="167" t="s">
        <v>82</v>
      </c>
      <c r="E2" s="164" t="s">
        <v>83</v>
      </c>
      <c r="F2">
        <v>861</v>
      </c>
      <c r="G2" s="168">
        <v>904</v>
      </c>
      <c r="H2" s="169"/>
    </row>
    <row r="3" spans="4:9" ht="14.5" x14ac:dyDescent="0.2">
      <c r="D3" s="167" t="s">
        <v>84</v>
      </c>
      <c r="E3" s="164" t="s">
        <v>85</v>
      </c>
      <c r="F3">
        <v>790</v>
      </c>
      <c r="G3" s="168"/>
      <c r="I3" s="169"/>
    </row>
    <row r="4" spans="4:9" ht="14.5" x14ac:dyDescent="0.2">
      <c r="D4" s="167" t="s">
        <v>86</v>
      </c>
      <c r="E4" s="164" t="s">
        <v>87</v>
      </c>
      <c r="F4">
        <v>790</v>
      </c>
      <c r="G4" s="168"/>
      <c r="I4" s="169"/>
    </row>
    <row r="5" spans="4:9" ht="14.5" x14ac:dyDescent="0.2">
      <c r="D5" s="167" t="s">
        <v>88</v>
      </c>
      <c r="E5" s="164" t="s">
        <v>89</v>
      </c>
      <c r="F5">
        <v>824</v>
      </c>
      <c r="G5" s="168">
        <v>879</v>
      </c>
      <c r="I5" s="169"/>
    </row>
    <row r="6" spans="4:9" ht="14.5" x14ac:dyDescent="0.2">
      <c r="D6" s="167" t="s">
        <v>90</v>
      </c>
      <c r="E6" s="164" t="s">
        <v>91</v>
      </c>
      <c r="F6">
        <v>790</v>
      </c>
      <c r="G6" s="168"/>
      <c r="I6" s="169"/>
    </row>
    <row r="7" spans="4:9" ht="14.5" x14ac:dyDescent="0.2">
      <c r="D7" s="167" t="s">
        <v>92</v>
      </c>
      <c r="E7" s="164" t="s">
        <v>93</v>
      </c>
      <c r="F7">
        <v>790</v>
      </c>
      <c r="G7" s="168">
        <v>833</v>
      </c>
      <c r="I7" s="169"/>
    </row>
    <row r="8" spans="4:9" ht="14.5" x14ac:dyDescent="0.2">
      <c r="D8" s="167" t="s">
        <v>94</v>
      </c>
      <c r="E8" s="164" t="s">
        <v>95</v>
      </c>
      <c r="F8">
        <v>798</v>
      </c>
      <c r="G8" s="168">
        <v>936</v>
      </c>
      <c r="I8" s="169"/>
    </row>
    <row r="9" spans="4:9" ht="14.5" x14ac:dyDescent="0.2">
      <c r="D9" s="167" t="s">
        <v>96</v>
      </c>
      <c r="E9" s="164" t="s">
        <v>97</v>
      </c>
      <c r="F9">
        <v>849</v>
      </c>
      <c r="G9" s="168" t="s">
        <v>98</v>
      </c>
      <c r="I9" s="169"/>
    </row>
    <row r="10" spans="4:9" ht="14.5" x14ac:dyDescent="0.2">
      <c r="D10" s="167" t="s">
        <v>99</v>
      </c>
      <c r="E10" s="164" t="s">
        <v>100</v>
      </c>
      <c r="F10">
        <v>853</v>
      </c>
      <c r="G10" s="168">
        <v>950</v>
      </c>
      <c r="I10" s="169"/>
    </row>
    <row r="11" spans="4:9" ht="14.5" x14ac:dyDescent="0.2">
      <c r="D11" s="167" t="s">
        <v>101</v>
      </c>
      <c r="E11" s="164" t="s">
        <v>102</v>
      </c>
      <c r="F11">
        <v>835</v>
      </c>
      <c r="G11" s="168">
        <v>887</v>
      </c>
      <c r="I11" s="169"/>
    </row>
    <row r="12" spans="4:9" ht="14.5" x14ac:dyDescent="0.2">
      <c r="D12" s="167" t="s">
        <v>103</v>
      </c>
      <c r="E12" s="164" t="s">
        <v>104</v>
      </c>
      <c r="F12">
        <v>926</v>
      </c>
      <c r="G12" s="168">
        <v>1035</v>
      </c>
      <c r="I12" s="169"/>
    </row>
    <row r="13" spans="4:9" ht="14.5" x14ac:dyDescent="0.2">
      <c r="D13" s="167" t="s">
        <v>105</v>
      </c>
      <c r="E13" s="164" t="s">
        <v>106</v>
      </c>
      <c r="F13">
        <v>923</v>
      </c>
      <c r="G13" s="168">
        <v>1075</v>
      </c>
      <c r="I13" s="169"/>
    </row>
    <row r="14" spans="4:9" ht="14.5" x14ac:dyDescent="0.2">
      <c r="D14" s="167" t="s">
        <v>107</v>
      </c>
      <c r="E14" s="164" t="s">
        <v>108</v>
      </c>
      <c r="F14">
        <v>1013</v>
      </c>
      <c r="G14" s="168">
        <v>1256</v>
      </c>
      <c r="I14" s="169"/>
    </row>
    <row r="15" spans="4:9" ht="14.5" x14ac:dyDescent="0.2">
      <c r="D15" s="167" t="s">
        <v>109</v>
      </c>
      <c r="E15" s="164" t="s">
        <v>110</v>
      </c>
      <c r="F15">
        <v>1011</v>
      </c>
      <c r="G15" s="168">
        <v>1143</v>
      </c>
      <c r="I15" s="169"/>
    </row>
    <row r="16" spans="4:9" ht="14.5" x14ac:dyDescent="0.2">
      <c r="D16" s="167" t="s">
        <v>111</v>
      </c>
      <c r="E16" s="164" t="s">
        <v>112</v>
      </c>
      <c r="F16">
        <v>830</v>
      </c>
      <c r="G16" s="168">
        <v>883</v>
      </c>
      <c r="I16" s="169"/>
    </row>
    <row r="17" spans="4:9" ht="14.5" x14ac:dyDescent="0.2">
      <c r="D17" s="167" t="s">
        <v>113</v>
      </c>
      <c r="E17" s="164" t="s">
        <v>114</v>
      </c>
      <c r="F17">
        <v>848</v>
      </c>
      <c r="G17" s="168">
        <v>914</v>
      </c>
      <c r="I17" s="169"/>
    </row>
    <row r="18" spans="4:9" ht="14.5" x14ac:dyDescent="0.2">
      <c r="D18" s="167" t="s">
        <v>115</v>
      </c>
      <c r="E18" s="164" t="s">
        <v>116</v>
      </c>
      <c r="F18">
        <v>832</v>
      </c>
      <c r="G18" s="168">
        <v>957</v>
      </c>
      <c r="I18" s="169"/>
    </row>
    <row r="19" spans="4:9" ht="14.5" x14ac:dyDescent="0.2">
      <c r="D19" s="167" t="s">
        <v>117</v>
      </c>
      <c r="E19" s="164" t="s">
        <v>118</v>
      </c>
      <c r="F19">
        <v>829</v>
      </c>
      <c r="G19" s="168">
        <v>897</v>
      </c>
      <c r="I19" s="169"/>
    </row>
    <row r="20" spans="4:9" ht="14.5" x14ac:dyDescent="0.2">
      <c r="D20" s="167" t="s">
        <v>119</v>
      </c>
      <c r="E20" s="164" t="s">
        <v>120</v>
      </c>
      <c r="F20">
        <v>837</v>
      </c>
      <c r="G20" s="168"/>
      <c r="I20" s="169"/>
    </row>
    <row r="21" spans="4:9" ht="14.5" x14ac:dyDescent="0.2">
      <c r="D21" s="167" t="s">
        <v>121</v>
      </c>
      <c r="E21" s="164" t="s">
        <v>122</v>
      </c>
      <c r="F21">
        <v>848</v>
      </c>
      <c r="G21" s="168">
        <v>958</v>
      </c>
      <c r="I21" s="169"/>
    </row>
    <row r="22" spans="4:9" ht="14.5" x14ac:dyDescent="0.2">
      <c r="D22" s="167" t="s">
        <v>123</v>
      </c>
      <c r="E22" s="164" t="s">
        <v>124</v>
      </c>
      <c r="F22">
        <v>851</v>
      </c>
      <c r="G22" s="168">
        <v>926</v>
      </c>
      <c r="I22" s="169"/>
    </row>
    <row r="23" spans="4:9" ht="14.5" x14ac:dyDescent="0.2">
      <c r="D23" s="167" t="s">
        <v>125</v>
      </c>
      <c r="E23" s="164" t="s">
        <v>126</v>
      </c>
      <c r="F23">
        <v>885</v>
      </c>
      <c r="G23" s="168">
        <v>952</v>
      </c>
      <c r="I23" s="169"/>
    </row>
    <row r="24" spans="4:9" ht="14.5" x14ac:dyDescent="0.2">
      <c r="D24" s="167" t="s">
        <v>127</v>
      </c>
      <c r="E24" s="164" t="s">
        <v>128</v>
      </c>
      <c r="F24">
        <v>926</v>
      </c>
      <c r="G24" s="168">
        <v>978</v>
      </c>
      <c r="I24" s="169"/>
    </row>
    <row r="25" spans="4:9" ht="14.5" x14ac:dyDescent="0.2">
      <c r="D25" s="167" t="s">
        <v>129</v>
      </c>
      <c r="E25" s="164" t="s">
        <v>130</v>
      </c>
      <c r="F25">
        <v>873</v>
      </c>
      <c r="G25" s="168">
        <v>996</v>
      </c>
      <c r="I25" s="169"/>
    </row>
    <row r="26" spans="4:9" ht="14.5" x14ac:dyDescent="0.2">
      <c r="D26" s="167" t="s">
        <v>131</v>
      </c>
      <c r="E26" s="164" t="s">
        <v>132</v>
      </c>
      <c r="F26">
        <v>866</v>
      </c>
      <c r="G26" s="168">
        <v>955</v>
      </c>
      <c r="I26" s="169"/>
    </row>
    <row r="27" spans="4:9" ht="14.5" x14ac:dyDescent="0.2">
      <c r="D27" s="167" t="s">
        <v>133</v>
      </c>
      <c r="E27" s="164" t="s">
        <v>134</v>
      </c>
      <c r="F27">
        <v>909</v>
      </c>
      <c r="G27" s="168">
        <v>983</v>
      </c>
      <c r="I27" s="169"/>
    </row>
    <row r="28" spans="4:9" ht="14.5" x14ac:dyDescent="0.2">
      <c r="D28" s="167" t="s">
        <v>135</v>
      </c>
      <c r="E28" s="164" t="s">
        <v>136</v>
      </c>
      <c r="F28">
        <v>964</v>
      </c>
      <c r="G28" s="168">
        <v>1037</v>
      </c>
      <c r="I28" s="169"/>
    </row>
    <row r="29" spans="4:9" ht="14.5" x14ac:dyDescent="0.2">
      <c r="D29" s="167" t="s">
        <v>137</v>
      </c>
      <c r="E29" s="164" t="s">
        <v>138</v>
      </c>
      <c r="F29">
        <v>899</v>
      </c>
      <c r="G29" s="168">
        <v>986</v>
      </c>
      <c r="I29" s="169"/>
    </row>
    <row r="30" spans="4:9" ht="14.5" x14ac:dyDescent="0.2">
      <c r="D30" s="167" t="s">
        <v>139</v>
      </c>
      <c r="E30" s="164" t="s">
        <v>140</v>
      </c>
      <c r="F30">
        <v>837</v>
      </c>
      <c r="G30" s="168">
        <v>920</v>
      </c>
      <c r="I30" s="169"/>
    </row>
    <row r="31" spans="4:9" ht="14.5" x14ac:dyDescent="0.2">
      <c r="D31" s="167" t="s">
        <v>141</v>
      </c>
      <c r="E31" s="164" t="s">
        <v>142</v>
      </c>
      <c r="F31">
        <v>830</v>
      </c>
      <c r="G31" s="168">
        <v>945</v>
      </c>
      <c r="I31" s="169"/>
    </row>
    <row r="32" spans="4:9" ht="14.5" x14ac:dyDescent="0.2">
      <c r="D32" s="167" t="s">
        <v>143</v>
      </c>
      <c r="E32" s="164" t="s">
        <v>144</v>
      </c>
      <c r="F32">
        <v>790</v>
      </c>
      <c r="G32" s="168">
        <v>937</v>
      </c>
      <c r="I32" s="169"/>
    </row>
    <row r="33" spans="4:9" ht="14.5" x14ac:dyDescent="0.2">
      <c r="D33" s="167" t="s">
        <v>145</v>
      </c>
      <c r="E33" s="164" t="s">
        <v>146</v>
      </c>
      <c r="F33">
        <v>790</v>
      </c>
      <c r="G33" s="168"/>
      <c r="I33" s="169"/>
    </row>
    <row r="34" spans="4:9" ht="14.5" x14ac:dyDescent="0.2">
      <c r="D34" s="167" t="s">
        <v>147</v>
      </c>
      <c r="E34" s="164" t="s">
        <v>148</v>
      </c>
      <c r="F34">
        <v>833</v>
      </c>
      <c r="G34" s="168">
        <v>912</v>
      </c>
      <c r="I34" s="169"/>
    </row>
    <row r="35" spans="4:9" ht="14.5" x14ac:dyDescent="0.2">
      <c r="D35" s="167" t="s">
        <v>149</v>
      </c>
      <c r="E35" s="164" t="s">
        <v>150</v>
      </c>
      <c r="F35">
        <v>871</v>
      </c>
      <c r="G35" s="168"/>
      <c r="I35" s="169"/>
    </row>
    <row r="36" spans="4:9" ht="14.5" x14ac:dyDescent="0.2">
      <c r="D36" s="167" t="s">
        <v>151</v>
      </c>
      <c r="E36" s="164" t="s">
        <v>152</v>
      </c>
      <c r="F36">
        <v>829</v>
      </c>
      <c r="G36" s="168"/>
      <c r="I36" s="169"/>
    </row>
    <row r="37" spans="4:9" ht="14.5" x14ac:dyDescent="0.2">
      <c r="D37" s="167" t="s">
        <v>153</v>
      </c>
      <c r="E37" s="164" t="s">
        <v>154</v>
      </c>
      <c r="F37">
        <v>793</v>
      </c>
      <c r="G37" s="168"/>
      <c r="I37" s="169"/>
    </row>
    <row r="38" spans="4:9" ht="14.5" x14ac:dyDescent="0.2">
      <c r="D38" s="167" t="s">
        <v>155</v>
      </c>
      <c r="E38" s="164" t="s">
        <v>156</v>
      </c>
      <c r="F38">
        <v>818</v>
      </c>
      <c r="G38" s="168">
        <v>925</v>
      </c>
      <c r="I38" s="169"/>
    </row>
    <row r="39" spans="4:9" ht="14.5" x14ac:dyDescent="0.2">
      <c r="D39" s="167" t="s">
        <v>157</v>
      </c>
      <c r="E39" s="164" t="s">
        <v>158</v>
      </c>
      <c r="F39">
        <v>790</v>
      </c>
      <c r="G39" s="168"/>
      <c r="I39" s="169"/>
    </row>
    <row r="40" spans="4:9" ht="14.5" x14ac:dyDescent="0.2">
      <c r="D40" s="167" t="s">
        <v>159</v>
      </c>
      <c r="E40" s="164" t="s">
        <v>160</v>
      </c>
      <c r="F40">
        <v>790</v>
      </c>
      <c r="G40" s="168"/>
      <c r="I40" s="169"/>
    </row>
    <row r="41" spans="4:9" ht="14.5" x14ac:dyDescent="0.2">
      <c r="D41" s="167" t="s">
        <v>161</v>
      </c>
      <c r="E41" s="164" t="s">
        <v>162</v>
      </c>
      <c r="F41">
        <v>841</v>
      </c>
      <c r="G41" s="168">
        <v>906</v>
      </c>
      <c r="I41" s="169"/>
    </row>
    <row r="42" spans="4:9" ht="14.5" x14ac:dyDescent="0.2">
      <c r="D42" s="167" t="s">
        <v>163</v>
      </c>
      <c r="E42" s="164" t="s">
        <v>164</v>
      </c>
      <c r="F42">
        <v>790</v>
      </c>
      <c r="G42" s="168">
        <v>910</v>
      </c>
      <c r="I42" s="169"/>
    </row>
    <row r="43" spans="4:9" ht="14.5" x14ac:dyDescent="0.2">
      <c r="D43" s="167" t="s">
        <v>165</v>
      </c>
      <c r="E43" s="164" t="s">
        <v>166</v>
      </c>
      <c r="F43">
        <v>790</v>
      </c>
      <c r="G43" s="168">
        <v>833</v>
      </c>
      <c r="I43" s="169"/>
    </row>
    <row r="44" spans="4:9" ht="14.5" x14ac:dyDescent="0.2">
      <c r="D44" s="167" t="s">
        <v>167</v>
      </c>
      <c r="E44" s="164" t="s">
        <v>168</v>
      </c>
      <c r="F44">
        <v>790</v>
      </c>
      <c r="G44" s="168">
        <v>863</v>
      </c>
      <c r="I44" s="169"/>
    </row>
    <row r="45" spans="4:9" ht="14.5" x14ac:dyDescent="0.2">
      <c r="D45" s="167" t="s">
        <v>169</v>
      </c>
      <c r="E45" s="164" t="s">
        <v>170</v>
      </c>
      <c r="F45">
        <v>790</v>
      </c>
      <c r="G45" s="168">
        <v>861</v>
      </c>
      <c r="I45" s="169"/>
    </row>
    <row r="46" spans="4:9" ht="14.5" x14ac:dyDescent="0.2">
      <c r="D46" s="167" t="s">
        <v>171</v>
      </c>
      <c r="E46" s="164" t="s">
        <v>172</v>
      </c>
      <c r="F46">
        <v>790</v>
      </c>
      <c r="G46" s="168">
        <v>841</v>
      </c>
      <c r="I46" s="169"/>
    </row>
    <row r="47" spans="4:9" ht="14.5" x14ac:dyDescent="0.2">
      <c r="D47" s="167" t="s">
        <v>173</v>
      </c>
      <c r="E47" s="164" t="s">
        <v>174</v>
      </c>
      <c r="F47">
        <v>790</v>
      </c>
      <c r="G47" s="168">
        <v>829</v>
      </c>
      <c r="I47" s="169"/>
    </row>
    <row r="48" spans="4:9" ht="14.5" x14ac:dyDescent="0.2">
      <c r="D48" s="167" t="s">
        <v>175</v>
      </c>
      <c r="E48" s="164" t="s">
        <v>176</v>
      </c>
      <c r="F48">
        <v>790</v>
      </c>
      <c r="G48" s="168"/>
    </row>
    <row r="49" spans="6:7" x14ac:dyDescent="0.2">
      <c r="F49" s="171">
        <f>AVERAGE(F2:F48)</f>
        <v>842.38297872340422</v>
      </c>
      <c r="G49" s="171">
        <f>AVERAGE(G2:G48)</f>
        <v>942.91428571428571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必要人員数</vt:lpstr>
      <vt:lpstr>各店舗稼働率</vt:lpstr>
      <vt:lpstr>定着率</vt:lpstr>
      <vt:lpstr>DB</vt:lpstr>
      <vt:lpstr>平均時給・人員</vt:lpstr>
      <vt:lpstr>全国平均時給</vt:lpstr>
      <vt:lpstr>必要人員数!Print_Area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comusaangel</dc:creator>
  <cp:lastModifiedBy>Owner</cp:lastModifiedBy>
  <cp:lastPrinted>2015-04-08T16:56:04Z</cp:lastPrinted>
  <dcterms:created xsi:type="dcterms:W3CDTF">2015-04-06T09:43:18Z</dcterms:created>
  <dcterms:modified xsi:type="dcterms:W3CDTF">2021-05-02T10:28:29Z</dcterms:modified>
</cp:coreProperties>
</file>