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ser\Desktop\sinada\案件関連データ\小林商店\新システム\20250712_ご確認用資料\"/>
    </mc:Choice>
  </mc:AlternateContent>
  <xr:revisionPtr revIDLastSave="0" documentId="13_ncr:1_{63B20692-3E46-4F12-8E94-5CC73360D0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" i="1" l="1"/>
  <c r="C70" i="1"/>
  <c r="C100" i="1"/>
  <c r="C105" i="1"/>
  <c r="C150" i="1"/>
  <c r="C207" i="1"/>
  <c r="C228" i="1"/>
  <c r="C270" i="1"/>
  <c r="C290" i="1"/>
  <c r="C406" i="1"/>
  <c r="C427" i="1"/>
  <c r="C463" i="1"/>
  <c r="C483" i="1"/>
  <c r="C506" i="1"/>
  <c r="C529" i="1"/>
  <c r="C552" i="1"/>
  <c r="C573" i="1"/>
  <c r="C614" i="1"/>
  <c r="C635" i="1"/>
  <c r="C750" i="1"/>
  <c r="C770" i="1"/>
  <c r="C834" i="1"/>
  <c r="C872" i="1"/>
  <c r="C892" i="1"/>
  <c r="C932" i="1"/>
  <c r="C954" i="1"/>
  <c r="C982" i="1"/>
  <c r="C1005" i="1"/>
</calcChain>
</file>

<file path=xl/sharedStrings.xml><?xml version="1.0" encoding="utf-8"?>
<sst xmlns="http://schemas.openxmlformats.org/spreadsheetml/2006/main" count="363" uniqueCount="187">
  <si>
    <t>2025年4月分</t>
    <rPh sb="4" eb="5">
      <t>ネン</t>
    </rPh>
    <rPh sb="6" eb="7">
      <t>ガツ</t>
    </rPh>
    <rPh sb="7" eb="8">
      <t>ブン</t>
    </rPh>
    <phoneticPr fontId="1"/>
  </si>
  <si>
    <t>社員名</t>
    <rPh sb="0" eb="2">
      <t>シャイン</t>
    </rPh>
    <rPh sb="2" eb="3">
      <t>メイ</t>
    </rPh>
    <phoneticPr fontId="1"/>
  </si>
  <si>
    <t>出勤日数</t>
    <rPh sb="0" eb="2">
      <t>シュッキン</t>
    </rPh>
    <rPh sb="2" eb="4">
      <t>ニッスウ</t>
    </rPh>
    <phoneticPr fontId="1"/>
  </si>
  <si>
    <t>出勤時間</t>
    <rPh sb="0" eb="2">
      <t>シュッキン</t>
    </rPh>
    <rPh sb="2" eb="4">
      <t>ジカン</t>
    </rPh>
    <phoneticPr fontId="1"/>
  </si>
  <si>
    <t>出勤時数</t>
    <rPh sb="0" eb="2">
      <t>シュッキン</t>
    </rPh>
    <rPh sb="2" eb="4">
      <t>ジスウ</t>
    </rPh>
    <phoneticPr fontId="1"/>
  </si>
  <si>
    <t>欠勤日数</t>
    <rPh sb="0" eb="2">
      <t>ケッキン</t>
    </rPh>
    <rPh sb="2" eb="4">
      <t>ニッスウ</t>
    </rPh>
    <phoneticPr fontId="1"/>
  </si>
  <si>
    <t>教育時間</t>
    <rPh sb="0" eb="2">
      <t>キョウイク</t>
    </rPh>
    <rPh sb="2" eb="4">
      <t>ジカン</t>
    </rPh>
    <phoneticPr fontId="1"/>
  </si>
  <si>
    <t>時間外</t>
    <rPh sb="0" eb="3">
      <t>ジカンガイ</t>
    </rPh>
    <phoneticPr fontId="1"/>
  </si>
  <si>
    <t>深夜労働時間</t>
    <rPh sb="0" eb="2">
      <t>シンヤ</t>
    </rPh>
    <rPh sb="2" eb="4">
      <t>ロウドウ</t>
    </rPh>
    <rPh sb="4" eb="6">
      <t>ジカン</t>
    </rPh>
    <phoneticPr fontId="1"/>
  </si>
  <si>
    <t>休日労働時間</t>
    <rPh sb="0" eb="2">
      <t>キュウジツ</t>
    </rPh>
    <rPh sb="2" eb="4">
      <t>ロウドウ</t>
    </rPh>
    <rPh sb="4" eb="6">
      <t>ジカン</t>
    </rPh>
    <phoneticPr fontId="1"/>
  </si>
  <si>
    <t>生涯設計前払金</t>
    <rPh sb="0" eb="2">
      <t>ショウガイ</t>
    </rPh>
    <rPh sb="2" eb="4">
      <t>セッケイ</t>
    </rPh>
    <rPh sb="4" eb="6">
      <t>マエバラ</t>
    </rPh>
    <rPh sb="6" eb="7">
      <t>キン</t>
    </rPh>
    <phoneticPr fontId="1"/>
  </si>
  <si>
    <t>休業手当</t>
    <rPh sb="0" eb="2">
      <t>キュウギョウ</t>
    </rPh>
    <rPh sb="2" eb="4">
      <t>テアテ</t>
    </rPh>
    <phoneticPr fontId="1"/>
  </si>
  <si>
    <t>職務手当</t>
    <rPh sb="0" eb="2">
      <t>ショクム</t>
    </rPh>
    <rPh sb="2" eb="4">
      <t>テアテ</t>
    </rPh>
    <phoneticPr fontId="1"/>
  </si>
  <si>
    <t>資格手当</t>
    <rPh sb="0" eb="2">
      <t>シカク</t>
    </rPh>
    <rPh sb="2" eb="4">
      <t>テアテ</t>
    </rPh>
    <phoneticPr fontId="1"/>
  </si>
  <si>
    <t>教育手当</t>
    <rPh sb="0" eb="2">
      <t>キョウイク</t>
    </rPh>
    <rPh sb="2" eb="4">
      <t>テアテ</t>
    </rPh>
    <phoneticPr fontId="1"/>
  </si>
  <si>
    <t>有給休暇</t>
    <rPh sb="0" eb="2">
      <t>ユウキュウ</t>
    </rPh>
    <rPh sb="2" eb="4">
      <t>キュウカ</t>
    </rPh>
    <phoneticPr fontId="1"/>
  </si>
  <si>
    <t>通勤費課税分</t>
    <rPh sb="0" eb="2">
      <t>ツウキン</t>
    </rPh>
    <rPh sb="2" eb="3">
      <t>ヒ</t>
    </rPh>
    <rPh sb="3" eb="5">
      <t>カゼイ</t>
    </rPh>
    <rPh sb="5" eb="6">
      <t>ブン</t>
    </rPh>
    <phoneticPr fontId="1"/>
  </si>
  <si>
    <t>入社祝金等</t>
    <rPh sb="0" eb="2">
      <t>ニュウシャ</t>
    </rPh>
    <rPh sb="2" eb="3">
      <t>イワ</t>
    </rPh>
    <rPh sb="3" eb="4">
      <t>キン</t>
    </rPh>
    <rPh sb="4" eb="5">
      <t>トウ</t>
    </rPh>
    <phoneticPr fontId="1"/>
  </si>
  <si>
    <t>非課税通勤手当</t>
    <rPh sb="0" eb="1">
      <t>ヒ</t>
    </rPh>
    <rPh sb="1" eb="3">
      <t>カゼイ</t>
    </rPh>
    <rPh sb="3" eb="5">
      <t>ツウキン</t>
    </rPh>
    <rPh sb="5" eb="7">
      <t>テアテ</t>
    </rPh>
    <phoneticPr fontId="1"/>
  </si>
  <si>
    <t>貸付金</t>
    <rPh sb="0" eb="3">
      <t>カシツケキン</t>
    </rPh>
    <phoneticPr fontId="1"/>
  </si>
  <si>
    <t>親睦費</t>
    <rPh sb="0" eb="2">
      <t>シンボク</t>
    </rPh>
    <rPh sb="2" eb="3">
      <t>ヒ</t>
    </rPh>
    <phoneticPr fontId="1"/>
  </si>
  <si>
    <t>備品購入費</t>
    <rPh sb="0" eb="2">
      <t>ビヒン</t>
    </rPh>
    <rPh sb="2" eb="5">
      <t>コウニュウヒ</t>
    </rPh>
    <phoneticPr fontId="1"/>
  </si>
  <si>
    <t>仮払金</t>
    <rPh sb="0" eb="3">
      <t>カリバライキン</t>
    </rPh>
    <phoneticPr fontId="1"/>
  </si>
  <si>
    <t>車両貸出等</t>
    <rPh sb="0" eb="2">
      <t>シャリョウ</t>
    </rPh>
    <rPh sb="2" eb="3">
      <t>カ</t>
    </rPh>
    <rPh sb="4" eb="5">
      <t>トウ</t>
    </rPh>
    <phoneticPr fontId="1"/>
  </si>
  <si>
    <t>小林 聖仁</t>
  </si>
  <si>
    <t>五月女</t>
  </si>
  <si>
    <t>,541</t>
  </si>
  <si>
    <t>3,00</t>
  </si>
  <si>
    <t>5.00/ 0.00</t>
  </si>
  <si>
    <t>盛一</t>
  </si>
  <si>
    <t>4,92</t>
  </si>
  <si>
    <t>福田 平</t>
  </si>
  <si>
    <t>大澤 秀行</t>
  </si>
  <si>
    <t>,140</t>
  </si>
  <si>
    <t>粟田 敏史</t>
  </si>
  <si>
    <t>23,7</t>
  </si>
  <si>
    <t>-0001-</t>
  </si>
  <si>
    <t>3,66</t>
  </si>
  <si>
    <t>田島 京介</t>
  </si>
  <si>
    <t>4,3</t>
  </si>
  <si>
    <t>5.00/ 0.0</t>
  </si>
  <si>
    <t>大澤 保夫</t>
  </si>
  <si>
    <t>寺田 俊幸</t>
  </si>
  <si>
    <t>145,</t>
  </si>
  <si>
    <t>100,61</t>
  </si>
  <si>
    <t>3,</t>
  </si>
  <si>
    <t>深田 宜正</t>
  </si>
  <si>
    <t>大崎 正一</t>
  </si>
  <si>
    <t>111,42</t>
  </si>
  <si>
    <t>分</t>
  </si>
  <si>
    <t>作成日頁</t>
  </si>
  <si>
    <t>給料一覧表 支 給 日</t>
  </si>
  <si>
    <t>出 勤 時</t>
  </si>
  <si>
    <t>出 勤 日 数</t>
  </si>
  <si>
    <t>社 員</t>
  </si>
  <si>
    <t>料</t>
  </si>
  <si>
    <t>険</t>
  </si>
  <si>
    <t>保</t>
  </si>
  <si>
    <t>会</t>
  </si>
  <si>
    <t>社</t>
  </si>
  <si>
    <t>給</t>
  </si>
  <si>
    <t>支</t>
  </si>
  <si>
    <t>総</t>
  </si>
  <si>
    <t>間</t>
  </si>
  <si>
    <t>時</t>
  </si>
  <si>
    <t>業</t>
  </si>
  <si>
    <t>残</t>
  </si>
  <si>
    <t>額</t>
  </si>
  <si>
    <t>除</t>
  </si>
  <si>
    <t>控</t>
  </si>
  <si>
    <t>怠</t>
  </si>
  <si>
    <t>勤</t>
  </si>
  <si>
    <t>株式会社 小林商店 令和 7年 5月21日 2</t>
  </si>
  <si>
    <t>令和 7年 4月 令和 7年 5月20日</t>
  </si>
  <si>
    <t>同 乗 者</t>
  </si>
  <si>
    <t>有 給 休 暇</t>
  </si>
  <si>
    <t>教 育 手 当</t>
  </si>
  <si>
    <t>資 格 手 当</t>
  </si>
  <si>
    <t>職 務 手 当</t>
  </si>
  <si>
    <t>休 業 手 当</t>
  </si>
  <si>
    <t>生 涯 設 計 手 当</t>
  </si>
  <si>
    <t>（ 単 価 ）</t>
  </si>
  <si>
    <t>基 本 給</t>
  </si>
  <si>
    <t>有 休 ／ 残 日 数</t>
  </si>
  <si>
    <t>休 日 労 働</t>
  </si>
  <si>
    <t>深 夜 労 働</t>
  </si>
  <si>
    <t>時 間 外</t>
  </si>
  <si>
    <t>教 育 時 間</t>
  </si>
  <si>
    <t>欠 勤 日 数</t>
  </si>
  <si>
    <t>数</t>
  </si>
  <si>
    <t>課 税</t>
  </si>
  <si>
    <t>社 会 保 険 計</t>
  </si>
  <si>
    <t>雇 用 保 険</t>
  </si>
  <si>
    <t>社 保 調 整</t>
  </si>
  <si>
    <t>厚 生 年 金</t>
  </si>
  <si>
    <t>介 護 保 険</t>
  </si>
  <si>
    <t>健 康 保 険</t>
  </si>
  <si>
    <t>総 支 給 額</t>
  </si>
  <si>
    <t>非 課 税 分</t>
  </si>
  <si>
    <t>課 税 分</t>
  </si>
  <si>
    <t>減 給</t>
  </si>
  <si>
    <t>通 勤 手 当</t>
  </si>
  <si>
    <t>入 社 祝 金 等</t>
  </si>
  <si>
    <t>通 勤 費 課 税 分</t>
  </si>
  <si>
    <t>時 間 外 手 当</t>
  </si>
  <si>
    <t>手 当</t>
  </si>
  <si>
    <t>現 金</t>
  </si>
  <si>
    <t>銀 行 振 込 ２</t>
  </si>
  <si>
    <t>銀 行 振 込 １</t>
  </si>
  <si>
    <t>差 引 支 給 額</t>
  </si>
  <si>
    <t>補 償 徴 収 等</t>
  </si>
  <si>
    <t>年 末 調 整</t>
  </si>
  <si>
    <t>控 除 計</t>
  </si>
  <si>
    <t>車 両 貸 出 等</t>
  </si>
  <si>
    <t>仮 払 金</t>
  </si>
  <si>
    <t>備 品 購 入 費</t>
  </si>
  <si>
    <t>親 睦 会</t>
  </si>
  <si>
    <t>貸 付 金</t>
  </si>
  <si>
    <t>住 民 税</t>
  </si>
  <si>
    <t>所 得 税</t>
  </si>
  <si>
    <t>扶 養 親 族 数</t>
  </si>
  <si>
    <t>対 象 額</t>
  </si>
  <si>
    <t>1,7</t>
  </si>
  <si>
    <t>大島 美香</t>
  </si>
  <si>
    <t>79,20</t>
  </si>
  <si>
    <t>大島 洋一</t>
  </si>
  <si>
    <t>,841</t>
  </si>
  <si>
    <t>五十嵐 順一</t>
  </si>
  <si>
    <t>70,4</t>
  </si>
  <si>
    <t>0,600</t>
  </si>
  <si>
    <t>木村 信廣</t>
  </si>
  <si>
    <t>98 7</t>
  </si>
  <si>
    <t>5.00/</t>
  </si>
  <si>
    <t>藤井 裕二</t>
  </si>
  <si>
    <t>0,068</t>
  </si>
  <si>
    <t>香山 晃二</t>
  </si>
  <si>
    <t>8,3</t>
  </si>
  <si>
    <t>:00</t>
  </si>
  <si>
    <t>松崎 哲夫</t>
  </si>
  <si>
    <t>121,</t>
  </si>
  <si>
    <t>3,6</t>
  </si>
  <si>
    <t>松島 俊二</t>
  </si>
  <si>
    <t>111,76</t>
  </si>
  <si>
    <t>赤石 実</t>
  </si>
  <si>
    <t>115,</t>
  </si>
  <si>
    <t>0/ 0.00</t>
  </si>
  <si>
    <t>田島 安希子</t>
  </si>
  <si>
    <t>株式会社 小林商店 令和 7年 5月21日 3</t>
  </si>
  <si>
    <t>3,1</t>
  </si>
  <si>
    <t>前田 ひろみ</t>
  </si>
  <si>
    <t>野澤 忠夫</t>
  </si>
  <si>
    <t>1,2</t>
  </si>
  <si>
    <t>,125</t>
  </si>
  <si>
    <t>0001 所属計 22人</t>
  </si>
  <si>
    <t>86,</t>
  </si>
  <si>
    <t>本社</t>
  </si>
  <si>
    <t>23,</t>
  </si>
  <si>
    <t>3,16</t>
  </si>
  <si>
    <t>加藤 千恵美</t>
  </si>
  <si>
    <t>6,0</t>
  </si>
  <si>
    <t>28,0</t>
  </si>
  <si>
    <t>55,00</t>
  </si>
  <si>
    <t>菅原 啓子</t>
  </si>
  <si>
    <t>町田 裕樹</t>
  </si>
  <si>
    <t>4,20</t>
  </si>
  <si>
    <t>228,</t>
  </si>
  <si>
    <t>3,94</t>
  </si>
  <si>
    <t>戸張 章</t>
  </si>
  <si>
    <t>三宅 健</t>
  </si>
  <si>
    <t>,000</t>
  </si>
  <si>
    <t>3,7</t>
  </si>
  <si>
    <t>村田 透</t>
  </si>
  <si>
    <t>2,727 126,17</t>
  </si>
  <si>
    <t>樋下田 幸伸</t>
  </si>
  <si>
    <t>,424</t>
  </si>
  <si>
    <t>株式会社 小林商店 令和 7年 5月21日 4</t>
  </si>
  <si>
    <t>前橋営業所</t>
  </si>
  <si>
    <t>0002 所属計 7人</t>
  </si>
  <si>
    <t>28,</t>
  </si>
  <si>
    <t>2,678,60</t>
  </si>
  <si>
    <t>総合計 29人</t>
  </si>
  <si>
    <t>4,</t>
  </si>
  <si>
    <t>3,548,</t>
  </si>
  <si>
    <t>,310</t>
  </si>
  <si>
    <t>社員A</t>
    <rPh sb="0" eb="2">
      <t>シャイン</t>
    </rPh>
    <phoneticPr fontId="1"/>
  </si>
  <si>
    <t>社員B</t>
    <rPh sb="0" eb="2">
      <t>シャイン</t>
    </rPh>
    <phoneticPr fontId="1"/>
  </si>
  <si>
    <t>社員C</t>
    <rPh sb="0" eb="2">
      <t>シャイン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</si>
</sst>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20" fontId="0" fillId="0" borderId="0" xfId="0" applyNumberFormat="1"/>
    <xf numFmtId="46" fontId="0" fillId="0" borderId="0" xfId="0" applyNumberFormat="1"/>
    <xf numFmtId="0" fontId="0" fillId="0" borderId="1" xfId="0" applyBorder="1"/>
    <xf numFmtId="0" fontId="0" fillId="2" borderId="1" xfId="0" applyFill="1" applyBorder="1" applyAlignment="1">
      <alignment horizontal="center" shrinkToFit="1"/>
    </xf>
    <xf numFmtId="0" fontId="0" fillId="0" borderId="0" xfId="0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75"/>
  <sheetViews>
    <sheetView tabSelected="1" workbookViewId="0">
      <selection activeCell="D13" sqref="D13"/>
    </sheetView>
  </sheetViews>
  <sheetFormatPr defaultRowHeight="18"/>
  <cols>
    <col min="1" max="2" width="13.09765625" customWidth="1"/>
    <col min="3" max="24" width="10.8984375" customWidth="1"/>
  </cols>
  <sheetData>
    <row r="1" spans="1:23">
      <c r="A1" t="s">
        <v>0</v>
      </c>
    </row>
    <row r="3" spans="1:23" s="6" customForma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>
      <c r="A4" s="4" t="s">
        <v>184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>
      <c r="A5" s="4" t="s">
        <v>185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>
      <c r="A6" s="4" t="s">
        <v>186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60" spans="3:3">
      <c r="C60" s="1"/>
    </row>
    <row r="61" spans="3:3">
      <c r="C61" s="1">
        <v>59475</v>
      </c>
    </row>
    <row r="62" spans="3:3">
      <c r="C62" s="1">
        <v>6996</v>
      </c>
    </row>
    <row r="63" spans="3:3">
      <c r="C63" s="1">
        <v>42988</v>
      </c>
    </row>
    <row r="64" spans="3:3">
      <c r="C64" s="1">
        <v>900000</v>
      </c>
    </row>
    <row r="65" spans="3:3">
      <c r="C65" s="1">
        <v>900000</v>
      </c>
    </row>
    <row r="66" spans="3:3">
      <c r="C66" s="1">
        <v>900000</v>
      </c>
    </row>
    <row r="67" spans="3:3">
      <c r="C67" t="s">
        <v>24</v>
      </c>
    </row>
    <row r="68" spans="3:3">
      <c r="C68">
        <f>-1-1</f>
        <v>-2</v>
      </c>
    </row>
    <row r="69" spans="3:3">
      <c r="C69" t="s">
        <v>25</v>
      </c>
    </row>
    <row r="70" spans="3:3">
      <c r="C70">
        <f>-1-2</f>
        <v>-3</v>
      </c>
    </row>
    <row r="71" spans="3:3">
      <c r="C71" s="1">
        <v>624801</v>
      </c>
    </row>
    <row r="72" spans="3:3">
      <c r="C72" s="1">
        <v>624801</v>
      </c>
    </row>
    <row r="73" spans="3:3">
      <c r="C73" s="1">
        <v>275199</v>
      </c>
    </row>
    <row r="74" spans="3:3">
      <c r="C74" s="1">
        <v>3000</v>
      </c>
    </row>
    <row r="75" spans="3:3">
      <c r="C75" s="1">
        <v>50000</v>
      </c>
    </row>
    <row r="76" spans="3:3">
      <c r="C76" s="1">
        <v>35500</v>
      </c>
    </row>
    <row r="77" spans="3:3">
      <c r="C77" s="1">
        <v>77240</v>
      </c>
    </row>
    <row r="78" spans="3:3">
      <c r="C78">
        <v>1</v>
      </c>
    </row>
    <row r="79" spans="3:3">
      <c r="C79" t="s">
        <v>26</v>
      </c>
    </row>
    <row r="80" spans="3:3">
      <c r="C80" t="s">
        <v>27</v>
      </c>
    </row>
    <row r="81" spans="3:3">
      <c r="C81" s="1">
        <v>3000</v>
      </c>
    </row>
    <row r="82" spans="3:3">
      <c r="C82" s="1">
        <v>43500</v>
      </c>
    </row>
    <row r="83" spans="3:3">
      <c r="C83">
        <v>240</v>
      </c>
    </row>
    <row r="84" spans="3:3">
      <c r="C84">
        <v>240</v>
      </c>
    </row>
    <row r="85" spans="3:3">
      <c r="C85" s="1">
        <v>43740</v>
      </c>
    </row>
    <row r="86" spans="3:3">
      <c r="C86" s="1">
        <v>43740</v>
      </c>
    </row>
    <row r="87" spans="3:3">
      <c r="C87" s="1">
        <v>39800</v>
      </c>
    </row>
    <row r="88" spans="3:3">
      <c r="C88" s="1">
        <v>3940</v>
      </c>
    </row>
    <row r="89" spans="3:3">
      <c r="C89">
        <v>995</v>
      </c>
    </row>
    <row r="90" spans="3:3">
      <c r="C90" t="s">
        <v>28</v>
      </c>
    </row>
    <row r="91" spans="3:3">
      <c r="C91">
        <v>1</v>
      </c>
    </row>
    <row r="92" spans="3:3">
      <c r="C92" t="s">
        <v>29</v>
      </c>
    </row>
    <row r="93" spans="3:3">
      <c r="C93" t="s">
        <v>30</v>
      </c>
    </row>
    <row r="94" spans="3:3">
      <c r="C94">
        <v>995</v>
      </c>
    </row>
    <row r="95" spans="3:3">
      <c r="C95" s="1">
        <v>22388</v>
      </c>
    </row>
    <row r="96" spans="3:3">
      <c r="C96" t="s">
        <v>28</v>
      </c>
    </row>
    <row r="97" spans="3:3">
      <c r="C97" s="2">
        <v>0.9375</v>
      </c>
    </row>
    <row r="98" spans="3:3">
      <c r="C98">
        <v>6</v>
      </c>
    </row>
    <row r="99" spans="3:3">
      <c r="C99" t="s">
        <v>31</v>
      </c>
    </row>
    <row r="100" spans="3:3">
      <c r="C100">
        <f>-1-4</f>
        <v>-5</v>
      </c>
    </row>
    <row r="101" spans="3:3">
      <c r="C101" s="1">
        <v>37500</v>
      </c>
    </row>
    <row r="102" spans="3:3">
      <c r="C102" s="1">
        <v>37500</v>
      </c>
    </row>
    <row r="103" spans="3:3">
      <c r="C103" s="1">
        <v>6240</v>
      </c>
    </row>
    <row r="104" spans="3:3">
      <c r="C104">
        <v>0</v>
      </c>
    </row>
    <row r="105" spans="3:3">
      <c r="C105">
        <f>-1-0</f>
        <v>-1</v>
      </c>
    </row>
    <row r="106" spans="3:3">
      <c r="C106" s="1">
        <v>67580</v>
      </c>
    </row>
    <row r="107" spans="3:3">
      <c r="C107" s="1">
        <v>67580</v>
      </c>
    </row>
    <row r="108" spans="3:3">
      <c r="C108">
        <v>373</v>
      </c>
    </row>
    <row r="109" spans="3:3">
      <c r="C109">
        <v>1</v>
      </c>
    </row>
    <row r="110" spans="3:3">
      <c r="C110" s="1">
        <v>66740</v>
      </c>
    </row>
    <row r="111" spans="3:3">
      <c r="C111">
        <v>373</v>
      </c>
    </row>
    <row r="112" spans="3:3">
      <c r="C112">
        <v>373</v>
      </c>
    </row>
    <row r="113" spans="3:3">
      <c r="C113" s="1">
        <v>67953</v>
      </c>
    </row>
    <row r="114" spans="3:3">
      <c r="C114">
        <v>840</v>
      </c>
    </row>
    <row r="115" spans="3:3">
      <c r="C115" s="1">
        <v>67113</v>
      </c>
    </row>
    <row r="116" spans="3:3">
      <c r="C116">
        <v>840</v>
      </c>
    </row>
    <row r="117" spans="3:3">
      <c r="C117" s="1">
        <v>39800</v>
      </c>
    </row>
    <row r="118" spans="3:3">
      <c r="C118">
        <v>5</v>
      </c>
    </row>
    <row r="119" spans="3:3">
      <c r="C119">
        <v>7</v>
      </c>
    </row>
    <row r="120" spans="3:3">
      <c r="C120" s="1">
        <v>1776</v>
      </c>
    </row>
    <row r="121" spans="3:3">
      <c r="C121" s="1">
        <v>41600</v>
      </c>
    </row>
    <row r="122" spans="3:3">
      <c r="C122" s="1">
        <v>3940</v>
      </c>
    </row>
    <row r="123" spans="3:3">
      <c r="C123" s="1">
        <v>10000</v>
      </c>
    </row>
    <row r="124" spans="3:3">
      <c r="C124" s="1">
        <v>3125</v>
      </c>
    </row>
    <row r="125" spans="3:3">
      <c r="C125" s="1">
        <v>61875</v>
      </c>
    </row>
    <row r="126" spans="3:3">
      <c r="C126" t="s">
        <v>28</v>
      </c>
    </row>
    <row r="127" spans="3:3">
      <c r="C127" s="2">
        <v>0.16666666666666666</v>
      </c>
    </row>
    <row r="128" spans="3:3">
      <c r="C128" s="3">
        <v>2.6041666666666665</v>
      </c>
    </row>
    <row r="129" spans="3:3">
      <c r="C129">
        <v>11</v>
      </c>
    </row>
    <row r="130" spans="3:3">
      <c r="C130" t="s">
        <v>32</v>
      </c>
    </row>
    <row r="131" spans="3:3">
      <c r="C131">
        <v>7</v>
      </c>
    </row>
    <row r="132" spans="3:3">
      <c r="C132" t="s">
        <v>27</v>
      </c>
    </row>
    <row r="133" spans="3:3">
      <c r="C133" s="1">
        <v>9000</v>
      </c>
    </row>
    <row r="134" spans="3:3">
      <c r="C134">
        <v>110</v>
      </c>
    </row>
    <row r="135" spans="3:3">
      <c r="C135" s="1">
        <v>87920</v>
      </c>
    </row>
    <row r="136" spans="3:3">
      <c r="C136" s="1">
        <v>34396</v>
      </c>
    </row>
    <row r="137" spans="3:3">
      <c r="C137">
        <v>712</v>
      </c>
    </row>
    <row r="138" spans="3:3">
      <c r="C138" s="1">
        <v>21960</v>
      </c>
    </row>
    <row r="139" spans="3:3">
      <c r="C139" s="1">
        <v>11724</v>
      </c>
    </row>
    <row r="140" spans="3:3">
      <c r="C140" s="1">
        <v>129456</v>
      </c>
    </row>
    <row r="141" spans="3:3">
      <c r="C141" s="1">
        <v>7140</v>
      </c>
    </row>
    <row r="142" spans="3:3">
      <c r="C142" s="1">
        <v>122316</v>
      </c>
    </row>
    <row r="143" spans="3:3">
      <c r="C143" t="s">
        <v>33</v>
      </c>
    </row>
    <row r="144" spans="3:3">
      <c r="C144" s="1">
        <v>55000</v>
      </c>
    </row>
    <row r="145" spans="3:3">
      <c r="C145" s="1">
        <v>184700</v>
      </c>
    </row>
    <row r="146" spans="3:3">
      <c r="C146" s="3">
        <v>1.1666666666666667</v>
      </c>
    </row>
    <row r="147" spans="3:3">
      <c r="C147" s="3">
        <v>8.5</v>
      </c>
    </row>
    <row r="148" spans="3:3">
      <c r="C148">
        <v>24</v>
      </c>
    </row>
    <row r="149" spans="3:3">
      <c r="C149" t="s">
        <v>34</v>
      </c>
    </row>
    <row r="150" spans="3:3">
      <c r="C150">
        <f>-1-8</f>
        <v>-9</v>
      </c>
    </row>
    <row r="151" spans="3:3">
      <c r="C151" s="1">
        <v>82950</v>
      </c>
    </row>
    <row r="152" spans="3:3">
      <c r="C152" s="1">
        <v>82950</v>
      </c>
    </row>
    <row r="153" spans="3:3">
      <c r="C153" s="1">
        <v>46506</v>
      </c>
    </row>
    <row r="154" spans="3:3">
      <c r="C154">
        <v>0</v>
      </c>
    </row>
    <row r="155" spans="3:3">
      <c r="C155" t="s">
        <v>35</v>
      </c>
    </row>
    <row r="156" spans="3:3">
      <c r="C156" s="1">
        <v>2067</v>
      </c>
    </row>
    <row r="157" spans="3:3">
      <c r="C157" s="1">
        <v>12701</v>
      </c>
    </row>
    <row r="158" spans="3:3">
      <c r="C158" s="1">
        <v>293056</v>
      </c>
    </row>
    <row r="159" spans="3:3">
      <c r="C159" s="1">
        <v>7100</v>
      </c>
    </row>
    <row r="160" spans="3:3">
      <c r="C160" s="1">
        <v>285956</v>
      </c>
    </row>
    <row r="161" spans="3:3">
      <c r="C161" s="1">
        <v>7100</v>
      </c>
    </row>
    <row r="162" spans="3:3">
      <c r="C162" s="1">
        <v>7900</v>
      </c>
    </row>
    <row r="163" spans="3:3">
      <c r="C163" s="1">
        <v>13356</v>
      </c>
    </row>
    <row r="164" spans="3:3">
      <c r="C164" s="1">
        <v>15000</v>
      </c>
    </row>
    <row r="165" spans="3:3">
      <c r="C165" s="1">
        <v>10000</v>
      </c>
    </row>
    <row r="166" spans="3:3">
      <c r="C166" t="s">
        <v>36</v>
      </c>
    </row>
    <row r="167" spans="3:3">
      <c r="C167" s="1">
        <v>232687</v>
      </c>
    </row>
    <row r="168" spans="3:3">
      <c r="C168" s="1">
        <v>232687</v>
      </c>
    </row>
    <row r="169" spans="3:3">
      <c r="C169" s="1">
        <v>60369</v>
      </c>
    </row>
    <row r="170" spans="3:3">
      <c r="C170" s="1">
        <v>3000</v>
      </c>
    </row>
    <row r="171" spans="3:3">
      <c r="C171" s="1">
        <v>10800</v>
      </c>
    </row>
    <row r="172" spans="3:3">
      <c r="C172" s="1">
        <v>6400</v>
      </c>
    </row>
    <row r="173" spans="3:3">
      <c r="C173" s="1">
        <v>245787</v>
      </c>
    </row>
    <row r="174" spans="3:3">
      <c r="C174" s="1">
        <v>40169</v>
      </c>
    </row>
    <row r="175" spans="3:3">
      <c r="C175" s="1">
        <v>1611</v>
      </c>
    </row>
    <row r="176" spans="3:3">
      <c r="C176">
        <v>90</v>
      </c>
    </row>
    <row r="177" spans="3:3">
      <c r="C177" t="s">
        <v>37</v>
      </c>
    </row>
    <row r="178" spans="3:3">
      <c r="C178" s="1">
        <v>3213</v>
      </c>
    </row>
    <row r="179" spans="3:3">
      <c r="C179" s="1">
        <v>40800</v>
      </c>
    </row>
    <row r="180" spans="3:3">
      <c r="C180" s="1">
        <v>3940</v>
      </c>
    </row>
    <row r="181" spans="3:3">
      <c r="C181" s="1">
        <v>3825</v>
      </c>
    </row>
    <row r="182" spans="3:3">
      <c r="C182" s="1">
        <v>74205</v>
      </c>
    </row>
    <row r="183" spans="3:3">
      <c r="C183" t="s">
        <v>28</v>
      </c>
    </row>
    <row r="184" spans="3:3">
      <c r="C184" s="2">
        <v>0.375</v>
      </c>
    </row>
    <row r="185" spans="3:3">
      <c r="C185" s="3">
        <v>3.1875</v>
      </c>
    </row>
    <row r="186" spans="3:3">
      <c r="C186">
        <v>14</v>
      </c>
    </row>
    <row r="187" spans="3:3">
      <c r="C187" t="s">
        <v>38</v>
      </c>
    </row>
    <row r="188" spans="3:3">
      <c r="C188">
        <v>9</v>
      </c>
    </row>
    <row r="189" spans="3:3">
      <c r="C189" t="s">
        <v>39</v>
      </c>
    </row>
    <row r="190" spans="3:3">
      <c r="C190">
        <v>680</v>
      </c>
    </row>
    <row r="191" spans="3:3">
      <c r="C191" s="1">
        <v>99247</v>
      </c>
    </row>
    <row r="192" spans="3:3">
      <c r="C192" s="1">
        <v>30396</v>
      </c>
    </row>
    <row r="193" spans="3:3">
      <c r="C193">
        <v>736</v>
      </c>
    </row>
    <row r="194" spans="3:3">
      <c r="C194" s="1">
        <v>18300</v>
      </c>
    </row>
    <row r="195" spans="3:3">
      <c r="C195" s="1">
        <v>1590</v>
      </c>
    </row>
    <row r="196" spans="3:3">
      <c r="C196" s="1">
        <v>9770</v>
      </c>
    </row>
    <row r="197" spans="3:3">
      <c r="C197" s="1">
        <v>133843</v>
      </c>
    </row>
    <row r="198" spans="3:3">
      <c r="C198" s="1">
        <v>4200</v>
      </c>
    </row>
    <row r="199" spans="3:3">
      <c r="C199" s="1">
        <v>129643</v>
      </c>
    </row>
    <row r="200" spans="3:3">
      <c r="C200" s="1">
        <v>4200</v>
      </c>
    </row>
    <row r="201" spans="3:3">
      <c r="C201">
        <v>0</v>
      </c>
    </row>
    <row r="202" spans="3:3">
      <c r="C202" t="s">
        <v>40</v>
      </c>
    </row>
    <row r="203" spans="3:3">
      <c r="C203" s="2">
        <v>0.9375</v>
      </c>
    </row>
    <row r="204" spans="3:3">
      <c r="C204" s="3">
        <v>2.75</v>
      </c>
    </row>
    <row r="205" spans="3:3">
      <c r="C205">
        <v>13</v>
      </c>
    </row>
    <row r="206" spans="3:3">
      <c r="C206" t="s">
        <v>41</v>
      </c>
    </row>
    <row r="207" spans="3:3">
      <c r="C207">
        <f>-1-10</f>
        <v>-11</v>
      </c>
    </row>
    <row r="208" spans="3:3">
      <c r="C208" s="1">
        <v>95467</v>
      </c>
    </row>
    <row r="209" spans="3:3">
      <c r="C209" s="1">
        <v>95467</v>
      </c>
    </row>
    <row r="210" spans="3:3">
      <c r="C210" s="1">
        <v>38376</v>
      </c>
    </row>
    <row r="211" spans="3:3">
      <c r="C211" s="1">
        <v>3000</v>
      </c>
    </row>
    <row r="212" spans="3:3">
      <c r="C212">
        <v>0</v>
      </c>
    </row>
    <row r="213" spans="3:3">
      <c r="C213" s="1">
        <v>9770</v>
      </c>
    </row>
    <row r="214" spans="3:3">
      <c r="C214" s="1">
        <v>123395</v>
      </c>
    </row>
    <row r="215" spans="3:3">
      <c r="C215" s="1">
        <v>4200</v>
      </c>
    </row>
    <row r="216" spans="3:3">
      <c r="C216" s="1">
        <v>119195</v>
      </c>
    </row>
    <row r="217" spans="3:3">
      <c r="C217" s="1">
        <v>4200</v>
      </c>
    </row>
    <row r="218" spans="3:3">
      <c r="C218" s="1">
        <v>1380</v>
      </c>
    </row>
    <row r="219" spans="3:3">
      <c r="C219" s="1">
        <v>7875</v>
      </c>
    </row>
    <row r="220" spans="3:3">
      <c r="C220" s="1">
        <v>40000</v>
      </c>
    </row>
    <row r="221" spans="3:3">
      <c r="C221" s="1">
        <v>3940</v>
      </c>
    </row>
    <row r="222" spans="3:3">
      <c r="C222" s="1">
        <v>1000</v>
      </c>
    </row>
    <row r="223" spans="3:3">
      <c r="C223" s="1">
        <v>66000</v>
      </c>
    </row>
    <row r="224" spans="3:3">
      <c r="C224">
        <v>0</v>
      </c>
    </row>
    <row r="225" spans="3:3">
      <c r="C225">
        <v>8</v>
      </c>
    </row>
    <row r="226" spans="3:3">
      <c r="C226">
        <v>15</v>
      </c>
    </row>
    <row r="227" spans="3:3">
      <c r="C227" t="s">
        <v>42</v>
      </c>
    </row>
    <row r="228" spans="3:3">
      <c r="C228">
        <f>-1-11</f>
        <v>-12</v>
      </c>
    </row>
    <row r="229" spans="3:3">
      <c r="C229" s="1">
        <v>109047</v>
      </c>
    </row>
    <row r="230" spans="3:3">
      <c r="C230" s="1">
        <v>109047</v>
      </c>
    </row>
    <row r="231" spans="3:3">
      <c r="C231" s="1">
        <v>14348</v>
      </c>
    </row>
    <row r="232" spans="3:3">
      <c r="C232" s="1">
        <v>3900</v>
      </c>
    </row>
    <row r="233" spans="3:3">
      <c r="C233">
        <v>1</v>
      </c>
    </row>
    <row r="234" spans="3:3">
      <c r="C234" s="1">
        <v>108747</v>
      </c>
    </row>
    <row r="235" spans="3:3">
      <c r="C235" s="1">
        <v>10448</v>
      </c>
    </row>
    <row r="236" spans="3:3">
      <c r="C236">
        <v>678</v>
      </c>
    </row>
    <row r="237" spans="3:3">
      <c r="C237" t="s">
        <v>43</v>
      </c>
    </row>
    <row r="238" spans="3:3">
      <c r="C238" s="1">
        <v>7100</v>
      </c>
    </row>
    <row r="239" spans="3:3">
      <c r="C239">
        <v>550</v>
      </c>
    </row>
    <row r="240" spans="3:3">
      <c r="C240" s="1">
        <v>7319</v>
      </c>
    </row>
    <row r="241" spans="3:3">
      <c r="C241" s="1">
        <v>40800</v>
      </c>
    </row>
    <row r="242" spans="3:3">
      <c r="C242" s="1">
        <v>3940</v>
      </c>
    </row>
    <row r="243" spans="3:3">
      <c r="C243" s="1">
        <v>4896</v>
      </c>
    </row>
    <row r="244" spans="3:3">
      <c r="C244" s="1">
        <v>1020</v>
      </c>
    </row>
    <row r="245" spans="3:3">
      <c r="C245" s="1">
        <v>87720</v>
      </c>
    </row>
    <row r="246" spans="3:3">
      <c r="C246" t="s">
        <v>28</v>
      </c>
    </row>
    <row r="247" spans="3:3">
      <c r="C247" s="2">
        <v>0.85416666666666663</v>
      </c>
    </row>
    <row r="248" spans="3:3">
      <c r="C248" s="2">
        <v>0.25</v>
      </c>
    </row>
    <row r="249" spans="3:3">
      <c r="C249" t="s">
        <v>44</v>
      </c>
    </row>
    <row r="250" spans="3:3">
      <c r="C250" s="1">
        <v>51714</v>
      </c>
    </row>
    <row r="251" spans="3:3">
      <c r="C251" s="1">
        <v>20000</v>
      </c>
    </row>
    <row r="252" spans="3:3">
      <c r="C252">
        <v>1</v>
      </c>
    </row>
    <row r="253" spans="3:3">
      <c r="C253" s="1">
        <v>113511</v>
      </c>
    </row>
    <row r="254" spans="3:3">
      <c r="C254" s="1">
        <v>31714</v>
      </c>
    </row>
    <row r="255" spans="3:3">
      <c r="C255">
        <v>837</v>
      </c>
    </row>
    <row r="256" spans="3:3">
      <c r="C256" s="1">
        <v>20130</v>
      </c>
    </row>
    <row r="257" spans="3:3">
      <c r="C257" s="1">
        <v>10747</v>
      </c>
    </row>
    <row r="258" spans="3:3">
      <c r="C258" s="1">
        <v>152325</v>
      </c>
    </row>
    <row r="259" spans="3:3">
      <c r="C259" s="1">
        <v>7100</v>
      </c>
    </row>
    <row r="260" spans="3:3">
      <c r="C260">
        <v>225</v>
      </c>
    </row>
    <row r="261" spans="3:3">
      <c r="C261" t="s">
        <v>45</v>
      </c>
    </row>
    <row r="262" spans="3:3">
      <c r="C262" s="1">
        <v>4872</v>
      </c>
    </row>
    <row r="263" spans="3:3">
      <c r="C263" s="1">
        <v>1825</v>
      </c>
    </row>
    <row r="264" spans="3:3">
      <c r="C264" s="1">
        <v>35223</v>
      </c>
    </row>
    <row r="265" spans="3:3">
      <c r="C265" t="s">
        <v>28</v>
      </c>
    </row>
    <row r="266" spans="3:3">
      <c r="C266" s="2">
        <v>0.33333333333333331</v>
      </c>
    </row>
    <row r="267" spans="3:3">
      <c r="C267" s="3">
        <v>1.5208333333333333</v>
      </c>
    </row>
    <row r="268" spans="3:3">
      <c r="C268">
        <v>7</v>
      </c>
    </row>
    <row r="269" spans="3:3">
      <c r="C269" t="s">
        <v>46</v>
      </c>
    </row>
    <row r="270" spans="3:3">
      <c r="C270">
        <f>-1-13</f>
        <v>-14</v>
      </c>
    </row>
    <row r="271" spans="3:3">
      <c r="C271" s="1">
        <v>100611</v>
      </c>
    </row>
    <row r="272" spans="3:3">
      <c r="C272">
        <v>1</v>
      </c>
    </row>
    <row r="273" spans="3:3">
      <c r="C273">
        <v>5</v>
      </c>
    </row>
    <row r="274" spans="3:3">
      <c r="C274" s="1">
        <v>30168</v>
      </c>
    </row>
    <row r="275" spans="3:3">
      <c r="C275">
        <v>508</v>
      </c>
    </row>
    <row r="276" spans="3:3">
      <c r="C276" s="1">
        <v>18300</v>
      </c>
    </row>
    <row r="277" spans="3:3">
      <c r="C277" s="1">
        <v>1590</v>
      </c>
    </row>
    <row r="278" spans="3:3">
      <c r="C278" s="1">
        <v>9770</v>
      </c>
    </row>
    <row r="279" spans="3:3">
      <c r="C279" s="1">
        <v>92368</v>
      </c>
    </row>
    <row r="280" spans="3:3">
      <c r="C280" s="1">
        <v>3060</v>
      </c>
    </row>
    <row r="281" spans="3:3">
      <c r="C281" s="1">
        <v>89308</v>
      </c>
    </row>
    <row r="282" spans="3:3">
      <c r="C282" s="1">
        <v>3060</v>
      </c>
    </row>
    <row r="283" spans="3:3">
      <c r="C283" s="1">
        <v>2848</v>
      </c>
    </row>
    <row r="284" spans="3:3">
      <c r="C284" s="1">
        <v>40600</v>
      </c>
    </row>
    <row r="285" spans="3:3">
      <c r="C285">
        <v>940</v>
      </c>
    </row>
    <row r="286" spans="3:3">
      <c r="C286" s="2">
        <v>0.4375</v>
      </c>
    </row>
    <row r="287" spans="3:3">
      <c r="C287" s="3">
        <v>2.3229166666666665</v>
      </c>
    </row>
    <row r="288" spans="3:3">
      <c r="C288">
        <v>11</v>
      </c>
    </row>
    <row r="289" spans="3:3">
      <c r="C289" t="s">
        <v>47</v>
      </c>
    </row>
    <row r="290" spans="3:3">
      <c r="C290">
        <f>-1-14</f>
        <v>-15</v>
      </c>
    </row>
    <row r="291" spans="3:3">
      <c r="C291" s="1">
        <v>51600</v>
      </c>
    </row>
    <row r="292" spans="3:3">
      <c r="C292" s="1">
        <v>51600</v>
      </c>
    </row>
    <row r="293" spans="3:3">
      <c r="C293" s="1">
        <v>40768</v>
      </c>
    </row>
    <row r="294" spans="3:3">
      <c r="C294" s="1">
        <v>3000</v>
      </c>
    </row>
    <row r="295" spans="3:3">
      <c r="C295" s="1">
        <v>7600</v>
      </c>
    </row>
    <row r="296" spans="3:3">
      <c r="C296" s="1">
        <v>9140</v>
      </c>
    </row>
    <row r="297" spans="3:3">
      <c r="C297" t="s">
        <v>48</v>
      </c>
    </row>
    <row r="298" spans="3:3">
      <c r="C298" s="1">
        <v>4200</v>
      </c>
    </row>
    <row r="299" spans="3:3">
      <c r="C299" s="1">
        <v>107220</v>
      </c>
    </row>
    <row r="300" spans="3:3">
      <c r="C300" s="1">
        <v>4200</v>
      </c>
    </row>
    <row r="301" spans="3:3">
      <c r="C301">
        <v>900</v>
      </c>
    </row>
    <row r="302" spans="3:3">
      <c r="C302" s="1">
        <v>3675</v>
      </c>
    </row>
    <row r="303" spans="3:3">
      <c r="C303" s="1">
        <v>40000</v>
      </c>
    </row>
    <row r="304" spans="3:3">
      <c r="C304" s="1">
        <v>6895</v>
      </c>
    </row>
    <row r="305" spans="3:3">
      <c r="C305" s="1">
        <v>2787</v>
      </c>
    </row>
    <row r="306" spans="3:3">
      <c r="C306" s="1">
        <v>52963</v>
      </c>
    </row>
    <row r="307" spans="3:3">
      <c r="C307" t="s">
        <v>28</v>
      </c>
    </row>
    <row r="308" spans="3:3">
      <c r="C308" s="1">
        <v>76620</v>
      </c>
    </row>
    <row r="309" spans="3:3">
      <c r="C309" s="1">
        <v>76620</v>
      </c>
    </row>
    <row r="310" spans="3:3">
      <c r="C310" s="1">
        <v>34800</v>
      </c>
    </row>
    <row r="311" spans="3:3">
      <c r="C311" s="1">
        <v>1194</v>
      </c>
    </row>
    <row r="312" spans="3:3">
      <c r="C312" s="1">
        <v>6300</v>
      </c>
    </row>
    <row r="313" spans="3:3">
      <c r="C313" s="1">
        <v>79914</v>
      </c>
    </row>
    <row r="314" spans="3:3">
      <c r="C314" s="1">
        <v>27306</v>
      </c>
    </row>
    <row r="315" spans="3:3">
      <c r="C315">
        <v>612</v>
      </c>
    </row>
    <row r="316" spans="3:3">
      <c r="C316" s="1">
        <v>16470</v>
      </c>
    </row>
    <row r="317" spans="3:3">
      <c r="C317" s="1">
        <v>1431</v>
      </c>
    </row>
    <row r="318" spans="3:3">
      <c r="C318" s="1">
        <v>8793</v>
      </c>
    </row>
    <row r="319" spans="3:3">
      <c r="C319">
        <v>0</v>
      </c>
    </row>
    <row r="320" spans="3:3">
      <c r="C320" t="s">
        <v>49</v>
      </c>
    </row>
    <row r="321" spans="3:3">
      <c r="C321" t="s">
        <v>50</v>
      </c>
    </row>
    <row r="322" spans="3:3">
      <c r="C322" t="s">
        <v>51</v>
      </c>
    </row>
    <row r="323" spans="3:3">
      <c r="C323" t="s">
        <v>52</v>
      </c>
    </row>
    <row r="324" spans="3:3">
      <c r="C324" t="s">
        <v>53</v>
      </c>
    </row>
    <row r="325" spans="3:3">
      <c r="C325" t="s">
        <v>54</v>
      </c>
    </row>
    <row r="326" spans="3:3">
      <c r="C326" t="s">
        <v>55</v>
      </c>
    </row>
    <row r="327" spans="3:3">
      <c r="C327" t="s">
        <v>56</v>
      </c>
    </row>
    <row r="328" spans="3:3">
      <c r="C328" t="s">
        <v>57</v>
      </c>
    </row>
    <row r="329" spans="3:3">
      <c r="C329" t="s">
        <v>58</v>
      </c>
    </row>
    <row r="330" spans="3:3">
      <c r="C330" t="s">
        <v>59</v>
      </c>
    </row>
    <row r="331" spans="3:3">
      <c r="C331" t="s">
        <v>60</v>
      </c>
    </row>
    <row r="332" spans="3:3">
      <c r="C332" t="s">
        <v>61</v>
      </c>
    </row>
    <row r="333" spans="3:3">
      <c r="C333" t="s">
        <v>62</v>
      </c>
    </row>
    <row r="334" spans="3:3">
      <c r="C334" t="s">
        <v>63</v>
      </c>
    </row>
    <row r="335" spans="3:3">
      <c r="C335" t="s">
        <v>64</v>
      </c>
    </row>
    <row r="336" spans="3:3">
      <c r="C336" t="s">
        <v>65</v>
      </c>
    </row>
    <row r="337" spans="3:3">
      <c r="C337" t="s">
        <v>66</v>
      </c>
    </row>
    <row r="338" spans="3:3">
      <c r="C338" t="s">
        <v>67</v>
      </c>
    </row>
    <row r="339" spans="3:3">
      <c r="C339" t="s">
        <v>68</v>
      </c>
    </row>
    <row r="340" spans="3:3">
      <c r="C340" t="s">
        <v>69</v>
      </c>
    </row>
    <row r="341" spans="3:3">
      <c r="C341" t="s">
        <v>67</v>
      </c>
    </row>
    <row r="342" spans="3:3">
      <c r="C342" t="s">
        <v>60</v>
      </c>
    </row>
    <row r="343" spans="3:3">
      <c r="C343" t="s">
        <v>61</v>
      </c>
    </row>
    <row r="344" spans="3:3">
      <c r="C344" t="s">
        <v>70</v>
      </c>
    </row>
    <row r="345" spans="3:3">
      <c r="C345" t="s">
        <v>71</v>
      </c>
    </row>
    <row r="346" spans="3:3">
      <c r="C346" t="s">
        <v>72</v>
      </c>
    </row>
    <row r="347" spans="3:3">
      <c r="C347" t="s">
        <v>73</v>
      </c>
    </row>
    <row r="348" spans="3:3">
      <c r="C348" t="s">
        <v>74</v>
      </c>
    </row>
    <row r="349" spans="3:3">
      <c r="C349" t="s">
        <v>75</v>
      </c>
    </row>
    <row r="350" spans="3:3">
      <c r="C350" t="s">
        <v>76</v>
      </c>
    </row>
    <row r="351" spans="3:3">
      <c r="C351" t="s">
        <v>77</v>
      </c>
    </row>
    <row r="352" spans="3:3">
      <c r="C352" t="s">
        <v>78</v>
      </c>
    </row>
    <row r="353" spans="3:3">
      <c r="C353" t="s">
        <v>79</v>
      </c>
    </row>
    <row r="354" spans="3:3">
      <c r="C354" t="s">
        <v>80</v>
      </c>
    </row>
    <row r="355" spans="3:3">
      <c r="C355" t="s">
        <v>81</v>
      </c>
    </row>
    <row r="356" spans="3:3">
      <c r="C356" t="s">
        <v>82</v>
      </c>
    </row>
    <row r="357" spans="3:3">
      <c r="C357" t="s">
        <v>83</v>
      </c>
    </row>
    <row r="358" spans="3:3">
      <c r="C358" t="s">
        <v>84</v>
      </c>
    </row>
    <row r="359" spans="3:3">
      <c r="C359" t="s">
        <v>85</v>
      </c>
    </row>
    <row r="360" spans="3:3">
      <c r="C360" t="s">
        <v>86</v>
      </c>
    </row>
    <row r="361" spans="3:3">
      <c r="C361" t="s">
        <v>87</v>
      </c>
    </row>
    <row r="362" spans="3:3">
      <c r="C362" t="s">
        <v>88</v>
      </c>
    </row>
    <row r="363" spans="3:3">
      <c r="C363" t="s">
        <v>89</v>
      </c>
    </row>
    <row r="364" spans="3:3">
      <c r="C364" t="s">
        <v>90</v>
      </c>
    </row>
    <row r="365" spans="3:3">
      <c r="C365" t="s">
        <v>91</v>
      </c>
    </row>
    <row r="366" spans="3:3">
      <c r="C366" t="s">
        <v>92</v>
      </c>
    </row>
    <row r="367" spans="3:3">
      <c r="C367" t="s">
        <v>93</v>
      </c>
    </row>
    <row r="368" spans="3:3">
      <c r="C368" t="s">
        <v>94</v>
      </c>
    </row>
    <row r="369" spans="3:3">
      <c r="C369" t="s">
        <v>95</v>
      </c>
    </row>
    <row r="370" spans="3:3">
      <c r="C370" t="s">
        <v>96</v>
      </c>
    </row>
    <row r="371" spans="3:3">
      <c r="C371" t="s">
        <v>97</v>
      </c>
    </row>
    <row r="372" spans="3:3">
      <c r="C372" t="s">
        <v>98</v>
      </c>
    </row>
    <row r="373" spans="3:3">
      <c r="C373" t="s">
        <v>99</v>
      </c>
    </row>
    <row r="374" spans="3:3">
      <c r="C374" t="s">
        <v>100</v>
      </c>
    </row>
    <row r="375" spans="3:3">
      <c r="C375" t="s">
        <v>101</v>
      </c>
    </row>
    <row r="376" spans="3:3">
      <c r="C376" t="s">
        <v>102</v>
      </c>
    </row>
    <row r="377" spans="3:3">
      <c r="C377" t="s">
        <v>103</v>
      </c>
    </row>
    <row r="378" spans="3:3">
      <c r="C378" t="s">
        <v>104</v>
      </c>
    </row>
    <row r="379" spans="3:3">
      <c r="C379" t="s">
        <v>105</v>
      </c>
    </row>
    <row r="380" spans="3:3">
      <c r="C380" t="s">
        <v>106</v>
      </c>
    </row>
    <row r="381" spans="3:3">
      <c r="C381" t="s">
        <v>107</v>
      </c>
    </row>
    <row r="382" spans="3:3">
      <c r="C382" t="s">
        <v>108</v>
      </c>
    </row>
    <row r="383" spans="3:3">
      <c r="C383" t="s">
        <v>109</v>
      </c>
    </row>
    <row r="384" spans="3:3">
      <c r="C384" t="s">
        <v>110</v>
      </c>
    </row>
    <row r="385" spans="3:3">
      <c r="C385" t="s">
        <v>111</v>
      </c>
    </row>
    <row r="386" spans="3:3">
      <c r="C386" t="s">
        <v>112</v>
      </c>
    </row>
    <row r="387" spans="3:3">
      <c r="C387" t="s">
        <v>113</v>
      </c>
    </row>
    <row r="388" spans="3:3">
      <c r="C388" t="s">
        <v>114</v>
      </c>
    </row>
    <row r="389" spans="3:3">
      <c r="C389" t="s">
        <v>115</v>
      </c>
    </row>
    <row r="390" spans="3:3">
      <c r="C390" t="s">
        <v>116</v>
      </c>
    </row>
    <row r="391" spans="3:3">
      <c r="C391" t="s">
        <v>117</v>
      </c>
    </row>
    <row r="392" spans="3:3">
      <c r="C392" t="s">
        <v>118</v>
      </c>
    </row>
    <row r="393" spans="3:3">
      <c r="C393" t="s">
        <v>119</v>
      </c>
    </row>
    <row r="394" spans="3:3">
      <c r="C394" t="s">
        <v>120</v>
      </c>
    </row>
    <row r="395" spans="3:3">
      <c r="C395" t="s">
        <v>121</v>
      </c>
    </row>
    <row r="396" spans="3:3">
      <c r="C396" t="s">
        <v>122</v>
      </c>
    </row>
    <row r="397" spans="3:3">
      <c r="C397" s="1">
        <v>40000</v>
      </c>
    </row>
    <row r="398" spans="3:3">
      <c r="C398" s="1">
        <v>3940</v>
      </c>
    </row>
    <row r="399" spans="3:3">
      <c r="C399" s="1">
        <v>2350</v>
      </c>
    </row>
    <row r="400" spans="3:3">
      <c r="C400" s="1">
        <v>44650</v>
      </c>
    </row>
    <row r="401" spans="3:3">
      <c r="C401" t="s">
        <v>28</v>
      </c>
    </row>
    <row r="402" spans="3:3">
      <c r="C402" s="2">
        <v>0.20833333333333334</v>
      </c>
    </row>
    <row r="403" spans="3:3">
      <c r="C403" s="3">
        <v>1.9583333333333333</v>
      </c>
    </row>
    <row r="404" spans="3:3">
      <c r="C404">
        <v>10</v>
      </c>
    </row>
    <row r="405" spans="3:3">
      <c r="C405" t="s">
        <v>123</v>
      </c>
    </row>
    <row r="406" spans="3:3">
      <c r="C406">
        <f>-1-15</f>
        <v>-16</v>
      </c>
    </row>
    <row r="407" spans="3:3">
      <c r="C407">
        <v>32</v>
      </c>
    </row>
    <row r="408" spans="3:3">
      <c r="C408" s="1">
        <v>7100</v>
      </c>
    </row>
    <row r="409" spans="3:3">
      <c r="C409" s="1">
        <v>66949</v>
      </c>
    </row>
    <row r="410" spans="3:3">
      <c r="C410" s="1">
        <v>25741</v>
      </c>
    </row>
    <row r="411" spans="3:3">
      <c r="C411">
        <v>530</v>
      </c>
    </row>
    <row r="412" spans="3:3">
      <c r="C412" s="1">
        <v>15555</v>
      </c>
    </row>
    <row r="413" spans="3:3">
      <c r="C413" s="1">
        <v>1352</v>
      </c>
    </row>
    <row r="414" spans="3:3">
      <c r="C414" s="1">
        <v>8304</v>
      </c>
    </row>
    <row r="415" spans="3:3">
      <c r="C415" s="1">
        <v>96410</v>
      </c>
    </row>
    <row r="416" spans="3:3">
      <c r="C416" s="1">
        <v>3720</v>
      </c>
    </row>
    <row r="417" spans="3:3">
      <c r="C417" s="1">
        <v>92690</v>
      </c>
    </row>
    <row r="418" spans="3:3">
      <c r="C418" s="1">
        <v>3720</v>
      </c>
    </row>
    <row r="419" spans="3:3">
      <c r="C419">
        <v>50</v>
      </c>
    </row>
    <row r="420" spans="3:3">
      <c r="C420" t="s">
        <v>124</v>
      </c>
    </row>
    <row r="421" spans="3:3">
      <c r="C421" t="s">
        <v>28</v>
      </c>
    </row>
    <row r="422" spans="3:3">
      <c r="C422" s="2">
        <v>0.33333333333333331</v>
      </c>
    </row>
    <row r="423" spans="3:3">
      <c r="C423" s="2">
        <v>2.0833333333333332E-2</v>
      </c>
    </row>
    <row r="424" spans="3:3">
      <c r="C424" s="3">
        <v>3.3333333333333335</v>
      </c>
    </row>
    <row r="425" spans="3:3">
      <c r="C425">
        <v>12</v>
      </c>
    </row>
    <row r="426" spans="3:3">
      <c r="C426" t="s">
        <v>125</v>
      </c>
    </row>
    <row r="427" spans="3:3">
      <c r="C427">
        <f>-1-16</f>
        <v>-17</v>
      </c>
    </row>
    <row r="428" spans="3:3">
      <c r="C428" s="1">
        <v>63569</v>
      </c>
    </row>
    <row r="429" spans="3:3">
      <c r="C429" s="1">
        <v>63569</v>
      </c>
    </row>
    <row r="430" spans="3:3">
      <c r="C430" t="s">
        <v>126</v>
      </c>
    </row>
    <row r="431" spans="3:3">
      <c r="C431" s="1">
        <v>153661</v>
      </c>
    </row>
    <row r="432" spans="3:3">
      <c r="C432" s="1">
        <v>4200</v>
      </c>
    </row>
    <row r="433" spans="3:3">
      <c r="C433" s="1">
        <v>149461</v>
      </c>
    </row>
    <row r="434" spans="3:3">
      <c r="C434" s="1">
        <v>4200</v>
      </c>
    </row>
    <row r="435" spans="3:3">
      <c r="C435" s="1">
        <v>2010</v>
      </c>
    </row>
    <row r="436" spans="3:3">
      <c r="C436" s="1">
        <v>3719</v>
      </c>
    </row>
    <row r="437" spans="3:3">
      <c r="C437" s="1">
        <v>41600</v>
      </c>
    </row>
    <row r="438" spans="3:3">
      <c r="C438" s="1">
        <v>3940</v>
      </c>
    </row>
    <row r="439" spans="3:3">
      <c r="C439" s="1">
        <v>10000</v>
      </c>
    </row>
    <row r="440" spans="3:3">
      <c r="C440" s="1">
        <v>4992</v>
      </c>
    </row>
    <row r="441" spans="3:3">
      <c r="C441" s="1">
        <v>4000</v>
      </c>
    </row>
    <row r="442" spans="3:3">
      <c r="C442">
        <v>0</v>
      </c>
    </row>
    <row r="443" spans="3:3">
      <c r="C443" s="1">
        <v>85450</v>
      </c>
    </row>
    <row r="444" spans="3:3">
      <c r="C444" s="1">
        <v>68211</v>
      </c>
    </row>
    <row r="445" spans="3:3">
      <c r="C445" s="1">
        <v>16000</v>
      </c>
    </row>
    <row r="446" spans="3:3">
      <c r="C446" s="1">
        <v>17200</v>
      </c>
    </row>
    <row r="447" spans="3:3">
      <c r="C447" s="1">
        <v>1540</v>
      </c>
    </row>
    <row r="448" spans="3:3">
      <c r="C448" s="1">
        <v>115990</v>
      </c>
    </row>
    <row r="449" spans="3:3">
      <c r="C449" s="1">
        <v>33471</v>
      </c>
    </row>
    <row r="450" spans="3:3">
      <c r="C450">
        <v>845</v>
      </c>
    </row>
    <row r="451" spans="3:3">
      <c r="C451" s="1">
        <v>20130</v>
      </c>
    </row>
    <row r="452" spans="3:3">
      <c r="C452" s="1">
        <v>1749</v>
      </c>
    </row>
    <row r="453" spans="3:3">
      <c r="C453" s="1">
        <v>10747</v>
      </c>
    </row>
    <row r="454" spans="3:3">
      <c r="C454">
        <v>4</v>
      </c>
    </row>
    <row r="455" spans="3:3">
      <c r="C455" s="1">
        <v>3940</v>
      </c>
    </row>
    <row r="456" spans="3:3">
      <c r="C456" s="1">
        <v>2337</v>
      </c>
    </row>
    <row r="457" spans="3:3">
      <c r="C457" s="1">
        <v>45115</v>
      </c>
    </row>
    <row r="458" spans="3:3">
      <c r="C458" t="s">
        <v>28</v>
      </c>
    </row>
    <row r="459" spans="3:3">
      <c r="C459" s="2">
        <v>0.5</v>
      </c>
    </row>
    <row r="460" spans="3:3">
      <c r="C460" s="3">
        <v>1.9479166666666667</v>
      </c>
    </row>
    <row r="461" spans="3:3">
      <c r="C461">
        <v>10</v>
      </c>
    </row>
    <row r="462" spans="3:3">
      <c r="C462" t="s">
        <v>127</v>
      </c>
    </row>
    <row r="463" spans="3:3">
      <c r="C463">
        <f>-1-18</f>
        <v>-19</v>
      </c>
    </row>
    <row r="464" spans="3:3">
      <c r="C464" s="1">
        <v>85450</v>
      </c>
    </row>
    <row r="465" spans="3:3">
      <c r="C465" t="s">
        <v>128</v>
      </c>
    </row>
    <row r="466" spans="3:3">
      <c r="C466" s="1">
        <v>25766</v>
      </c>
    </row>
    <row r="467" spans="3:3">
      <c r="C467">
        <v>555</v>
      </c>
    </row>
    <row r="468" spans="3:3">
      <c r="C468" s="1">
        <v>15555</v>
      </c>
    </row>
    <row r="469" spans="3:3">
      <c r="C469" s="1">
        <v>1352</v>
      </c>
    </row>
    <row r="470" spans="3:3">
      <c r="C470" s="1">
        <v>8304</v>
      </c>
    </row>
    <row r="471" spans="3:3">
      <c r="C471" s="1">
        <v>101004</v>
      </c>
    </row>
    <row r="472" spans="3:3">
      <c r="C472" s="1">
        <v>4740</v>
      </c>
    </row>
    <row r="473" spans="3:3">
      <c r="C473" s="1">
        <v>96264</v>
      </c>
    </row>
    <row r="474" spans="3:3">
      <c r="C474" s="1">
        <v>4740</v>
      </c>
    </row>
    <row r="475" spans="3:3">
      <c r="C475" s="1">
        <v>4272</v>
      </c>
    </row>
    <row r="476" spans="3:3">
      <c r="C476" t="s">
        <v>129</v>
      </c>
    </row>
    <row r="477" spans="3:3">
      <c r="C477">
        <v>3</v>
      </c>
    </row>
    <row r="478" spans="3:3">
      <c r="C478" t="s">
        <v>28</v>
      </c>
    </row>
    <row r="479" spans="3:3">
      <c r="C479" s="2">
        <v>0.16666666666666666</v>
      </c>
    </row>
    <row r="480" spans="3:3">
      <c r="C480" s="3">
        <v>1.3541666666666667</v>
      </c>
    </row>
    <row r="481" spans="3:3">
      <c r="C481">
        <v>8</v>
      </c>
    </row>
    <row r="482" spans="3:3">
      <c r="C482" t="s">
        <v>130</v>
      </c>
    </row>
    <row r="483" spans="3:3">
      <c r="C483">
        <f>-1-19</f>
        <v>-20</v>
      </c>
    </row>
    <row r="484" spans="3:3">
      <c r="C484" s="1">
        <v>71638</v>
      </c>
    </row>
    <row r="485" spans="3:3">
      <c r="C485" s="1">
        <v>71638</v>
      </c>
    </row>
    <row r="486" spans="3:3">
      <c r="C486" s="1">
        <v>29366</v>
      </c>
    </row>
    <row r="487" spans="3:3">
      <c r="C487" s="1">
        <v>3600</v>
      </c>
    </row>
    <row r="488" spans="3:3">
      <c r="C488" t="s">
        <v>131</v>
      </c>
    </row>
    <row r="489" spans="3:3">
      <c r="C489" s="1">
        <v>7772</v>
      </c>
    </row>
    <row r="490" spans="3:3">
      <c r="C490">
        <v>445</v>
      </c>
    </row>
    <row r="491" spans="3:3">
      <c r="C491" s="1">
        <v>7327</v>
      </c>
    </row>
    <row r="492" spans="3:3">
      <c r="C492" s="1">
        <v>81080</v>
      </c>
    </row>
    <row r="493" spans="3:3">
      <c r="C493" s="1">
        <v>3240</v>
      </c>
    </row>
    <row r="494" spans="3:3">
      <c r="C494" s="1">
        <v>77840</v>
      </c>
    </row>
    <row r="495" spans="3:3">
      <c r="C495" s="1">
        <v>3240</v>
      </c>
    </row>
    <row r="496" spans="3:3">
      <c r="C496" s="1">
        <v>1400</v>
      </c>
    </row>
    <row r="497" spans="3:3">
      <c r="C497" s="1">
        <v>40000</v>
      </c>
    </row>
    <row r="498" spans="3:3">
      <c r="C498" s="1">
        <v>3940</v>
      </c>
    </row>
    <row r="499" spans="3:3">
      <c r="C499" s="1">
        <v>1000</v>
      </c>
    </row>
    <row r="500" spans="3:3">
      <c r="C500" s="1">
        <v>2500</v>
      </c>
    </row>
    <row r="501" spans="3:3">
      <c r="C501" t="s">
        <v>132</v>
      </c>
    </row>
    <row r="502" spans="3:3">
      <c r="C502" s="2">
        <v>0.64583333333333337</v>
      </c>
    </row>
    <row r="503" spans="3:3">
      <c r="C503" s="3">
        <v>1.3958333333333333</v>
      </c>
    </row>
    <row r="504" spans="3:3">
      <c r="C504">
        <v>7</v>
      </c>
    </row>
    <row r="505" spans="3:3">
      <c r="C505" t="s">
        <v>133</v>
      </c>
    </row>
    <row r="506" spans="3:3">
      <c r="C506">
        <f>-1-20</f>
        <v>-21</v>
      </c>
    </row>
    <row r="507" spans="3:3">
      <c r="C507" s="1">
        <v>69108</v>
      </c>
    </row>
    <row r="508" spans="3:3">
      <c r="C508" s="1">
        <v>69108</v>
      </c>
    </row>
    <row r="509" spans="3:3">
      <c r="C509" s="1">
        <v>11972</v>
      </c>
    </row>
    <row r="510" spans="3:3">
      <c r="C510" s="1">
        <v>4200</v>
      </c>
    </row>
    <row r="511" spans="3:3">
      <c r="C511">
        <v>1</v>
      </c>
    </row>
    <row r="512" spans="3:3">
      <c r="C512" t="s">
        <v>134</v>
      </c>
    </row>
    <row r="513" spans="3:3">
      <c r="C513" s="1">
        <v>17385</v>
      </c>
    </row>
    <row r="514" spans="3:3">
      <c r="C514" s="1">
        <v>9281</v>
      </c>
    </row>
    <row r="515" spans="3:3">
      <c r="C515" s="1">
        <v>86138</v>
      </c>
    </row>
    <row r="516" spans="3:3">
      <c r="C516" s="1">
        <v>2670</v>
      </c>
    </row>
    <row r="517" spans="3:3">
      <c r="C517" s="1">
        <v>83468</v>
      </c>
    </row>
    <row r="518" spans="3:3">
      <c r="C518" s="1">
        <v>2670</v>
      </c>
    </row>
    <row r="519" spans="3:3">
      <c r="C519" s="1">
        <v>5410</v>
      </c>
    </row>
    <row r="520" spans="3:3">
      <c r="C520" s="1">
        <v>39800</v>
      </c>
    </row>
    <row r="521" spans="3:3">
      <c r="C521" s="1">
        <v>4925</v>
      </c>
    </row>
    <row r="522" spans="3:3">
      <c r="C522">
        <v>995</v>
      </c>
    </row>
    <row r="523" spans="3:3">
      <c r="C523" s="1">
        <v>33333</v>
      </c>
    </row>
    <row r="524" spans="3:3">
      <c r="C524">
        <v>0</v>
      </c>
    </row>
    <row r="525" spans="3:3">
      <c r="C525">
        <v>9</v>
      </c>
    </row>
    <row r="526" spans="3:3">
      <c r="C526" s="2">
        <v>0.875</v>
      </c>
    </row>
    <row r="527" spans="3:3">
      <c r="C527">
        <v>6</v>
      </c>
    </row>
    <row r="528" spans="3:3">
      <c r="C528" t="s">
        <v>135</v>
      </c>
    </row>
    <row r="529" spans="3:3">
      <c r="C529">
        <f>-1-22</f>
        <v>-23</v>
      </c>
    </row>
    <row r="530" spans="3:3">
      <c r="C530" s="1">
        <v>50099</v>
      </c>
    </row>
    <row r="531" spans="3:3">
      <c r="C531" s="1">
        <v>50099</v>
      </c>
    </row>
    <row r="532" spans="3:3">
      <c r="C532" s="1">
        <v>36039</v>
      </c>
    </row>
    <row r="533" spans="3:3">
      <c r="C533" s="1">
        <v>8900</v>
      </c>
    </row>
    <row r="534" spans="3:3">
      <c r="C534" s="1">
        <v>56329</v>
      </c>
    </row>
    <row r="535" spans="3:3">
      <c r="C535" s="1">
        <v>27139</v>
      </c>
    </row>
    <row r="536" spans="3:3">
      <c r="C536">
        <v>473</v>
      </c>
    </row>
    <row r="537" spans="3:3">
      <c r="C537" t="s">
        <v>136</v>
      </c>
    </row>
    <row r="538" spans="3:3">
      <c r="C538" s="1">
        <v>69186</v>
      </c>
    </row>
    <row r="539" spans="3:3">
      <c r="C539" s="1">
        <v>1410</v>
      </c>
    </row>
    <row r="540" spans="3:3">
      <c r="C540" s="1">
        <v>67776</v>
      </c>
    </row>
    <row r="541" spans="3:3">
      <c r="C541" s="1">
        <v>1410</v>
      </c>
    </row>
    <row r="542" spans="3:3">
      <c r="C542" s="1">
        <v>3141</v>
      </c>
    </row>
    <row r="543" spans="3:3">
      <c r="C543" s="1">
        <v>39800</v>
      </c>
    </row>
    <row r="544" spans="3:3">
      <c r="C544" s="1">
        <v>3940</v>
      </c>
    </row>
    <row r="545" spans="3:3">
      <c r="C545">
        <v>995</v>
      </c>
    </row>
    <row r="546" spans="3:3">
      <c r="C546" s="1">
        <v>20895</v>
      </c>
    </row>
    <row r="547" spans="3:3">
      <c r="C547" t="s">
        <v>28</v>
      </c>
    </row>
    <row r="548" spans="3:3">
      <c r="C548" t="s">
        <v>137</v>
      </c>
    </row>
    <row r="549" spans="3:3">
      <c r="C549" s="3">
        <v>2.7527777777777778</v>
      </c>
    </row>
    <row r="550" spans="3:3">
      <c r="C550">
        <v>13</v>
      </c>
    </row>
    <row r="551" spans="3:3">
      <c r="C551" t="s">
        <v>138</v>
      </c>
    </row>
    <row r="552" spans="3:3">
      <c r="C552">
        <f>-1-23</f>
        <v>-24</v>
      </c>
    </row>
    <row r="553" spans="3:3">
      <c r="C553" s="1">
        <v>55002</v>
      </c>
    </row>
    <row r="554" spans="3:3">
      <c r="C554" s="1">
        <v>55002</v>
      </c>
    </row>
    <row r="555" spans="3:3">
      <c r="C555" s="1">
        <v>14184</v>
      </c>
    </row>
    <row r="556" spans="3:3">
      <c r="C556" s="1">
        <v>5500</v>
      </c>
    </row>
    <row r="557" spans="3:3">
      <c r="C557" s="1">
        <v>59092</v>
      </c>
    </row>
    <row r="558" spans="3:3">
      <c r="C558" s="1">
        <v>8684</v>
      </c>
    </row>
    <row r="559" spans="3:3">
      <c r="C559">
        <v>380</v>
      </c>
    </row>
    <row r="560" spans="3:3">
      <c r="C560">
        <v>4</v>
      </c>
    </row>
    <row r="561" spans="3:3">
      <c r="C561" t="s">
        <v>139</v>
      </c>
    </row>
    <row r="562" spans="3:3">
      <c r="C562" s="1">
        <v>3480</v>
      </c>
    </row>
    <row r="563" spans="3:3">
      <c r="C563" s="1">
        <v>118101</v>
      </c>
    </row>
    <row r="564" spans="3:3">
      <c r="C564" s="1">
        <v>3480</v>
      </c>
    </row>
    <row r="565" spans="3:3">
      <c r="C565" s="1">
        <v>2321</v>
      </c>
    </row>
    <row r="566" spans="3:3">
      <c r="C566" s="1">
        <v>40800</v>
      </c>
    </row>
    <row r="567" spans="3:3">
      <c r="C567" s="1">
        <v>6895</v>
      </c>
    </row>
    <row r="568" spans="3:3">
      <c r="C568" s="1">
        <v>1020</v>
      </c>
    </row>
    <row r="569" spans="3:3">
      <c r="C569" s="1">
        <v>68085</v>
      </c>
    </row>
    <row r="570" spans="3:3">
      <c r="C570" t="s">
        <v>28</v>
      </c>
    </row>
    <row r="571" spans="3:3">
      <c r="C571" s="2">
        <v>0.27083333333333331</v>
      </c>
    </row>
    <row r="572" spans="3:3">
      <c r="C572">
        <v>5</v>
      </c>
    </row>
    <row r="573" spans="3:3">
      <c r="C573">
        <f>-1-0</f>
        <v>-1</v>
      </c>
    </row>
    <row r="574" spans="3:3">
      <c r="C574" s="1">
        <v>84663</v>
      </c>
    </row>
    <row r="575" spans="3:3">
      <c r="C575" s="1">
        <v>84663</v>
      </c>
    </row>
    <row r="576" spans="3:3">
      <c r="C576" s="1">
        <v>36918</v>
      </c>
    </row>
    <row r="577" spans="3:3">
      <c r="C577" s="1">
        <v>8000</v>
      </c>
    </row>
    <row r="578" spans="3:3">
      <c r="C578">
        <v>180</v>
      </c>
    </row>
    <row r="579" spans="3:3">
      <c r="C579" s="1">
        <v>89363</v>
      </c>
    </row>
    <row r="580" spans="3:3">
      <c r="C580" s="1">
        <v>28738</v>
      </c>
    </row>
    <row r="581" spans="3:3">
      <c r="C581">
        <v>668</v>
      </c>
    </row>
    <row r="582" spans="3:3">
      <c r="C582" s="1">
        <v>18300</v>
      </c>
    </row>
    <row r="583" spans="3:3">
      <c r="C583" s="1">
        <v>9770</v>
      </c>
    </row>
    <row r="584" spans="3:3">
      <c r="C584">
        <v>581</v>
      </c>
    </row>
    <row r="585" spans="3:3">
      <c r="C585" t="s">
        <v>140</v>
      </c>
    </row>
    <row r="586" spans="3:3">
      <c r="C586" s="1">
        <v>40800</v>
      </c>
    </row>
    <row r="587" spans="3:3">
      <c r="C587" s="1">
        <v>3940</v>
      </c>
    </row>
    <row r="588" spans="3:3">
      <c r="C588" s="1">
        <v>17952</v>
      </c>
    </row>
    <row r="589" spans="3:3">
      <c r="C589" s="1">
        <v>3362</v>
      </c>
    </row>
    <row r="590" spans="3:3">
      <c r="C590" s="1">
        <v>65233</v>
      </c>
    </row>
    <row r="591" spans="3:3">
      <c r="C591" t="s">
        <v>28</v>
      </c>
    </row>
    <row r="592" spans="3:3">
      <c r="C592" s="2">
        <v>0.42708333333333331</v>
      </c>
    </row>
    <row r="593" spans="3:3">
      <c r="C593" s="3">
        <v>2.8020833333333335</v>
      </c>
    </row>
    <row r="594" spans="3:3">
      <c r="C594">
        <v>13</v>
      </c>
    </row>
    <row r="595" spans="3:3">
      <c r="C595" t="s">
        <v>141</v>
      </c>
    </row>
    <row r="596" spans="3:3">
      <c r="C596">
        <v>24</v>
      </c>
    </row>
    <row r="597" spans="3:3">
      <c r="C597" t="s">
        <v>142</v>
      </c>
    </row>
    <row r="598" spans="3:3">
      <c r="C598" s="1">
        <v>24500</v>
      </c>
    </row>
    <row r="599" spans="3:3">
      <c r="C599">
        <v>772</v>
      </c>
    </row>
    <row r="600" spans="3:3">
      <c r="C600" s="1">
        <v>14640</v>
      </c>
    </row>
    <row r="601" spans="3:3">
      <c r="C601" s="1">
        <v>1272</v>
      </c>
    </row>
    <row r="602" spans="3:3">
      <c r="C602" s="1">
        <v>7816</v>
      </c>
    </row>
    <row r="603" spans="3:3">
      <c r="C603" s="1">
        <v>140467</v>
      </c>
    </row>
    <row r="604" spans="3:3">
      <c r="C604" s="1">
        <v>4200</v>
      </c>
    </row>
    <row r="605" spans="3:3">
      <c r="C605" s="1">
        <v>136267</v>
      </c>
    </row>
    <row r="606" spans="3:3">
      <c r="C606" s="1">
        <v>4200</v>
      </c>
    </row>
    <row r="607" spans="3:3">
      <c r="C607" s="1">
        <v>1320</v>
      </c>
    </row>
    <row r="608" spans="3:3">
      <c r="C608">
        <v>60</v>
      </c>
    </row>
    <row r="609" spans="3:3">
      <c r="C609">
        <v>5</v>
      </c>
    </row>
    <row r="610" spans="3:3">
      <c r="C610" s="2">
        <v>0.59375</v>
      </c>
    </row>
    <row r="611" spans="3:3">
      <c r="C611" s="3">
        <v>2.28125</v>
      </c>
    </row>
    <row r="612" spans="3:3">
      <c r="C612">
        <v>11</v>
      </c>
    </row>
    <row r="613" spans="3:3">
      <c r="C613" t="s">
        <v>143</v>
      </c>
    </row>
    <row r="614" spans="3:3">
      <c r="C614">
        <f>-1-32</f>
        <v>-33</v>
      </c>
    </row>
    <row r="615" spans="3:3">
      <c r="C615" s="1">
        <v>112247</v>
      </c>
    </row>
    <row r="616" spans="3:3">
      <c r="C616" s="1">
        <v>112247</v>
      </c>
    </row>
    <row r="617" spans="3:3">
      <c r="C617" s="1">
        <v>28220</v>
      </c>
    </row>
    <row r="618" spans="3:3">
      <c r="C618" s="1">
        <v>2400</v>
      </c>
    </row>
    <row r="619" spans="3:3">
      <c r="C619" s="1">
        <v>1320</v>
      </c>
    </row>
    <row r="620" spans="3:3">
      <c r="C620">
        <v>7</v>
      </c>
    </row>
    <row r="621" spans="3:3">
      <c r="C621" t="s">
        <v>144</v>
      </c>
    </row>
    <row r="622" spans="3:3">
      <c r="C622" s="1">
        <v>4200</v>
      </c>
    </row>
    <row r="623" spans="3:3">
      <c r="C623" s="1">
        <v>111079</v>
      </c>
    </row>
    <row r="624" spans="3:3">
      <c r="C624" s="1">
        <v>4200</v>
      </c>
    </row>
    <row r="625" spans="3:3">
      <c r="C625">
        <v>510</v>
      </c>
    </row>
    <row r="626" spans="3:3">
      <c r="C626" s="1">
        <v>5088</v>
      </c>
    </row>
    <row r="627" spans="3:3">
      <c r="C627" s="1">
        <v>40800</v>
      </c>
    </row>
    <row r="628" spans="3:3">
      <c r="C628" s="1">
        <v>3940</v>
      </c>
    </row>
    <row r="629" spans="3:3">
      <c r="C629" s="1">
        <v>4896</v>
      </c>
    </row>
    <row r="630" spans="3:3">
      <c r="C630" s="1">
        <v>1020</v>
      </c>
    </row>
    <row r="631" spans="3:3">
      <c r="C631" s="1">
        <v>55845</v>
      </c>
    </row>
    <row r="632" spans="3:3">
      <c r="C632" t="s">
        <v>145</v>
      </c>
    </row>
    <row r="633" spans="3:3">
      <c r="C633">
        <v>1</v>
      </c>
    </row>
    <row r="634" spans="3:3">
      <c r="C634" t="s">
        <v>146</v>
      </c>
    </row>
    <row r="635" spans="3:3">
      <c r="C635">
        <f>-1-34</f>
        <v>-35</v>
      </c>
    </row>
    <row r="636" spans="3:3">
      <c r="C636" s="1">
        <v>105969</v>
      </c>
    </row>
    <row r="637" spans="3:3">
      <c r="C637" s="1">
        <v>105969</v>
      </c>
    </row>
    <row r="638" spans="3:3">
      <c r="C638" s="1">
        <v>9310</v>
      </c>
    </row>
    <row r="639" spans="3:3">
      <c r="C639">
        <v>860</v>
      </c>
    </row>
    <row r="640" spans="3:3">
      <c r="C640" s="1">
        <v>102629</v>
      </c>
    </row>
    <row r="641" spans="3:3">
      <c r="C641" s="1">
        <v>8450</v>
      </c>
    </row>
    <row r="642" spans="3:3">
      <c r="C642">
        <v>634</v>
      </c>
    </row>
    <row r="643" spans="3:3">
      <c r="C643" s="1">
        <v>7816</v>
      </c>
    </row>
    <row r="644" spans="3:3">
      <c r="C644">
        <v>279</v>
      </c>
    </row>
    <row r="645" spans="3:3">
      <c r="C645">
        <v>2</v>
      </c>
    </row>
    <row r="646" spans="3:3">
      <c r="C646" s="1">
        <v>3160</v>
      </c>
    </row>
    <row r="647" spans="3:3">
      <c r="C647" s="1">
        <v>23771</v>
      </c>
    </row>
    <row r="648" spans="3:3">
      <c r="C648">
        <v>43</v>
      </c>
    </row>
    <row r="649" spans="3:3">
      <c r="C649" s="1">
        <v>14640</v>
      </c>
    </row>
    <row r="650" spans="3:3">
      <c r="C650" s="1">
        <v>1272</v>
      </c>
    </row>
    <row r="651" spans="3:3">
      <c r="C651" s="1">
        <v>7816</v>
      </c>
    </row>
    <row r="652" spans="3:3">
      <c r="C652" s="1">
        <v>7832</v>
      </c>
    </row>
    <row r="653" spans="3:3">
      <c r="C653">
        <v>120</v>
      </c>
    </row>
    <row r="654" spans="3:3">
      <c r="C654" s="1">
        <v>7712</v>
      </c>
    </row>
    <row r="655" spans="3:3">
      <c r="C655">
        <v>120</v>
      </c>
    </row>
    <row r="656" spans="3:3">
      <c r="C656" s="1">
        <v>1000</v>
      </c>
    </row>
    <row r="657" spans="3:3">
      <c r="C657" s="1">
        <v>6712</v>
      </c>
    </row>
    <row r="658" spans="3:3">
      <c r="C658" s="2">
        <v>0.32291666666666669</v>
      </c>
    </row>
    <row r="659" spans="3:3">
      <c r="C659">
        <v>0</v>
      </c>
    </row>
    <row r="660" spans="3:3">
      <c r="C660" s="1">
        <v>22901</v>
      </c>
    </row>
    <row r="661" spans="3:3">
      <c r="C661" s="1">
        <v>22901</v>
      </c>
    </row>
    <row r="662" spans="3:3">
      <c r="C662" s="1">
        <v>42000</v>
      </c>
    </row>
    <row r="663" spans="3:3">
      <c r="C663" s="1">
        <v>6931</v>
      </c>
    </row>
    <row r="664" spans="3:3">
      <c r="C664" t="s">
        <v>49</v>
      </c>
    </row>
    <row r="665" spans="3:3">
      <c r="C665" t="s">
        <v>50</v>
      </c>
    </row>
    <row r="666" spans="3:3">
      <c r="C666" t="s">
        <v>51</v>
      </c>
    </row>
    <row r="667" spans="3:3">
      <c r="C667" t="s">
        <v>52</v>
      </c>
    </row>
    <row r="668" spans="3:3">
      <c r="C668" t="s">
        <v>53</v>
      </c>
    </row>
    <row r="669" spans="3:3">
      <c r="C669" t="s">
        <v>54</v>
      </c>
    </row>
    <row r="670" spans="3:3">
      <c r="C670" t="s">
        <v>55</v>
      </c>
    </row>
    <row r="671" spans="3:3">
      <c r="C671" t="s">
        <v>56</v>
      </c>
    </row>
    <row r="672" spans="3:3">
      <c r="C672" t="s">
        <v>57</v>
      </c>
    </row>
    <row r="673" spans="3:3">
      <c r="C673" t="s">
        <v>58</v>
      </c>
    </row>
    <row r="674" spans="3:3">
      <c r="C674" t="s">
        <v>59</v>
      </c>
    </row>
    <row r="675" spans="3:3">
      <c r="C675" t="s">
        <v>60</v>
      </c>
    </row>
    <row r="676" spans="3:3">
      <c r="C676" t="s">
        <v>61</v>
      </c>
    </row>
    <row r="677" spans="3:3">
      <c r="C677" t="s">
        <v>62</v>
      </c>
    </row>
    <row r="678" spans="3:3">
      <c r="C678" t="s">
        <v>63</v>
      </c>
    </row>
    <row r="679" spans="3:3">
      <c r="C679" t="s">
        <v>64</v>
      </c>
    </row>
    <row r="680" spans="3:3">
      <c r="C680" t="s">
        <v>65</v>
      </c>
    </row>
    <row r="681" spans="3:3">
      <c r="C681" t="s">
        <v>66</v>
      </c>
    </row>
    <row r="682" spans="3:3">
      <c r="C682" t="s">
        <v>67</v>
      </c>
    </row>
    <row r="683" spans="3:3">
      <c r="C683" t="s">
        <v>68</v>
      </c>
    </row>
    <row r="684" spans="3:3">
      <c r="C684" t="s">
        <v>69</v>
      </c>
    </row>
    <row r="685" spans="3:3">
      <c r="C685" t="s">
        <v>67</v>
      </c>
    </row>
    <row r="686" spans="3:3">
      <c r="C686" t="s">
        <v>60</v>
      </c>
    </row>
    <row r="687" spans="3:3">
      <c r="C687" t="s">
        <v>61</v>
      </c>
    </row>
    <row r="688" spans="3:3">
      <c r="C688" t="s">
        <v>70</v>
      </c>
    </row>
    <row r="689" spans="3:3">
      <c r="C689" t="s">
        <v>71</v>
      </c>
    </row>
    <row r="690" spans="3:3">
      <c r="C690" t="s">
        <v>147</v>
      </c>
    </row>
    <row r="691" spans="3:3">
      <c r="C691" t="s">
        <v>73</v>
      </c>
    </row>
    <row r="692" spans="3:3">
      <c r="C692" t="s">
        <v>74</v>
      </c>
    </row>
    <row r="693" spans="3:3">
      <c r="C693" t="s">
        <v>75</v>
      </c>
    </row>
    <row r="694" spans="3:3">
      <c r="C694" t="s">
        <v>76</v>
      </c>
    </row>
    <row r="695" spans="3:3">
      <c r="C695" t="s">
        <v>77</v>
      </c>
    </row>
    <row r="696" spans="3:3">
      <c r="C696" t="s">
        <v>78</v>
      </c>
    </row>
    <row r="697" spans="3:3">
      <c r="C697" t="s">
        <v>79</v>
      </c>
    </row>
    <row r="698" spans="3:3">
      <c r="C698" t="s">
        <v>80</v>
      </c>
    </row>
    <row r="699" spans="3:3">
      <c r="C699" t="s">
        <v>81</v>
      </c>
    </row>
    <row r="700" spans="3:3">
      <c r="C700" t="s">
        <v>82</v>
      </c>
    </row>
    <row r="701" spans="3:3">
      <c r="C701" t="s">
        <v>83</v>
      </c>
    </row>
    <row r="702" spans="3:3">
      <c r="C702" t="s">
        <v>84</v>
      </c>
    </row>
    <row r="703" spans="3:3">
      <c r="C703" t="s">
        <v>85</v>
      </c>
    </row>
    <row r="704" spans="3:3">
      <c r="C704" t="s">
        <v>86</v>
      </c>
    </row>
    <row r="705" spans="3:3">
      <c r="C705" t="s">
        <v>87</v>
      </c>
    </row>
    <row r="706" spans="3:3">
      <c r="C706" t="s">
        <v>88</v>
      </c>
    </row>
    <row r="707" spans="3:3">
      <c r="C707" t="s">
        <v>89</v>
      </c>
    </row>
    <row r="708" spans="3:3">
      <c r="C708" t="s">
        <v>90</v>
      </c>
    </row>
    <row r="709" spans="3:3">
      <c r="C709" t="s">
        <v>91</v>
      </c>
    </row>
    <row r="710" spans="3:3">
      <c r="C710" t="s">
        <v>92</v>
      </c>
    </row>
    <row r="711" spans="3:3">
      <c r="C711" t="s">
        <v>93</v>
      </c>
    </row>
    <row r="712" spans="3:3">
      <c r="C712" t="s">
        <v>94</v>
      </c>
    </row>
    <row r="713" spans="3:3">
      <c r="C713" t="s">
        <v>95</v>
      </c>
    </row>
    <row r="714" spans="3:3">
      <c r="C714" t="s">
        <v>96</v>
      </c>
    </row>
    <row r="715" spans="3:3">
      <c r="C715" t="s">
        <v>97</v>
      </c>
    </row>
    <row r="716" spans="3:3">
      <c r="C716" t="s">
        <v>98</v>
      </c>
    </row>
    <row r="717" spans="3:3">
      <c r="C717" t="s">
        <v>99</v>
      </c>
    </row>
    <row r="718" spans="3:3">
      <c r="C718" t="s">
        <v>100</v>
      </c>
    </row>
    <row r="719" spans="3:3">
      <c r="C719" t="s">
        <v>101</v>
      </c>
    </row>
    <row r="720" spans="3:3">
      <c r="C720" t="s">
        <v>102</v>
      </c>
    </row>
    <row r="721" spans="3:3">
      <c r="C721" t="s">
        <v>103</v>
      </c>
    </row>
    <row r="722" spans="3:3">
      <c r="C722" t="s">
        <v>104</v>
      </c>
    </row>
    <row r="723" spans="3:3">
      <c r="C723" t="s">
        <v>105</v>
      </c>
    </row>
    <row r="724" spans="3:3">
      <c r="C724" t="s">
        <v>106</v>
      </c>
    </row>
    <row r="725" spans="3:3">
      <c r="C725" t="s">
        <v>107</v>
      </c>
    </row>
    <row r="726" spans="3:3">
      <c r="C726" t="s">
        <v>108</v>
      </c>
    </row>
    <row r="727" spans="3:3">
      <c r="C727" t="s">
        <v>109</v>
      </c>
    </row>
    <row r="728" spans="3:3">
      <c r="C728" t="s">
        <v>110</v>
      </c>
    </row>
    <row r="729" spans="3:3">
      <c r="C729" t="s">
        <v>111</v>
      </c>
    </row>
    <row r="730" spans="3:3">
      <c r="C730" t="s">
        <v>112</v>
      </c>
    </row>
    <row r="731" spans="3:3">
      <c r="C731" t="s">
        <v>113</v>
      </c>
    </row>
    <row r="732" spans="3:3">
      <c r="C732" t="s">
        <v>114</v>
      </c>
    </row>
    <row r="733" spans="3:3">
      <c r="C733" t="s">
        <v>115</v>
      </c>
    </row>
    <row r="734" spans="3:3">
      <c r="C734" t="s">
        <v>116</v>
      </c>
    </row>
    <row r="735" spans="3:3">
      <c r="C735" t="s">
        <v>117</v>
      </c>
    </row>
    <row r="736" spans="3:3">
      <c r="C736" t="s">
        <v>118</v>
      </c>
    </row>
    <row r="737" spans="3:3">
      <c r="C737" t="s">
        <v>119</v>
      </c>
    </row>
    <row r="738" spans="3:3">
      <c r="C738" t="s">
        <v>120</v>
      </c>
    </row>
    <row r="739" spans="3:3">
      <c r="C739" t="s">
        <v>121</v>
      </c>
    </row>
    <row r="740" spans="3:3">
      <c r="C740" t="s">
        <v>148</v>
      </c>
    </row>
    <row r="741" spans="3:3">
      <c r="C741" s="1">
        <v>39800</v>
      </c>
    </row>
    <row r="742" spans="3:3">
      <c r="C742" s="1">
        <v>3940</v>
      </c>
    </row>
    <row r="743" spans="3:3">
      <c r="C743" s="1">
        <v>1450</v>
      </c>
    </row>
    <row r="744" spans="3:3">
      <c r="C744" s="1">
        <v>27405</v>
      </c>
    </row>
    <row r="745" spans="3:3">
      <c r="C745" t="s">
        <v>28</v>
      </c>
    </row>
    <row r="746" spans="3:3">
      <c r="C746" s="2">
        <v>0.375</v>
      </c>
    </row>
    <row r="747" spans="3:3">
      <c r="C747" s="3">
        <v>1.2083333333333333</v>
      </c>
    </row>
    <row r="748" spans="3:3">
      <c r="C748">
        <v>7</v>
      </c>
    </row>
    <row r="749" spans="3:3">
      <c r="C749" t="s">
        <v>149</v>
      </c>
    </row>
    <row r="750" spans="3:3">
      <c r="C750">
        <f>-1-41</f>
        <v>-42</v>
      </c>
    </row>
    <row r="751" spans="3:3">
      <c r="C751" t="s">
        <v>27</v>
      </c>
    </row>
    <row r="752" spans="3:3">
      <c r="C752" s="1">
        <v>51748</v>
      </c>
    </row>
    <row r="753" spans="3:3">
      <c r="C753" s="1">
        <v>24168</v>
      </c>
    </row>
    <row r="754" spans="3:3">
      <c r="C754">
        <v>440</v>
      </c>
    </row>
    <row r="755" spans="3:3">
      <c r="C755" s="1">
        <v>14640</v>
      </c>
    </row>
    <row r="756" spans="3:3">
      <c r="C756" s="1">
        <v>1272</v>
      </c>
    </row>
    <row r="757" spans="3:3">
      <c r="C757" s="1">
        <v>7816</v>
      </c>
    </row>
    <row r="758" spans="3:3">
      <c r="C758" s="1">
        <v>80116</v>
      </c>
    </row>
    <row r="759" spans="3:3">
      <c r="C759" s="1">
        <v>4200</v>
      </c>
    </row>
    <row r="760" spans="3:3">
      <c r="C760" s="1">
        <v>75916</v>
      </c>
    </row>
    <row r="761" spans="3:3">
      <c r="C761" s="1">
        <v>4200</v>
      </c>
    </row>
    <row r="762" spans="3:3">
      <c r="C762">
        <v>180</v>
      </c>
    </row>
    <row r="763" spans="3:3">
      <c r="C763">
        <v>41</v>
      </c>
    </row>
    <row r="764" spans="3:3">
      <c r="C764">
        <v>45</v>
      </c>
    </row>
    <row r="765" spans="3:3">
      <c r="C765" t="s">
        <v>28</v>
      </c>
    </row>
    <row r="766" spans="3:3">
      <c r="C766" s="2">
        <v>0.20833333333333334</v>
      </c>
    </row>
    <row r="767" spans="3:3">
      <c r="C767" s="3">
        <v>1.9791666666666667</v>
      </c>
    </row>
    <row r="768" spans="3:3">
      <c r="C768">
        <v>8</v>
      </c>
    </row>
    <row r="769" spans="3:3">
      <c r="C769" t="s">
        <v>150</v>
      </c>
    </row>
    <row r="770" spans="3:3">
      <c r="C770">
        <f>-1-42</f>
        <v>-43</v>
      </c>
    </row>
    <row r="771" spans="3:3">
      <c r="C771" s="1">
        <v>44948</v>
      </c>
    </row>
    <row r="772" spans="3:3">
      <c r="C772" s="1">
        <v>44948</v>
      </c>
    </row>
    <row r="773" spans="3:3">
      <c r="C773" s="1">
        <v>35168</v>
      </c>
    </row>
    <row r="774" spans="3:3">
      <c r="C774" s="1">
        <v>8000</v>
      </c>
    </row>
    <row r="775" spans="3:3">
      <c r="C775">
        <v>0</v>
      </c>
    </row>
    <row r="776" spans="3:3">
      <c r="C776" t="s">
        <v>151</v>
      </c>
    </row>
    <row r="777" spans="3:3">
      <c r="C777" s="1">
        <v>7816</v>
      </c>
    </row>
    <row r="778" spans="3:3">
      <c r="C778" s="1">
        <v>105368</v>
      </c>
    </row>
    <row r="779" spans="3:3">
      <c r="C779" s="1">
        <v>3930</v>
      </c>
    </row>
    <row r="780" spans="3:3">
      <c r="C780" s="1">
        <v>101438</v>
      </c>
    </row>
    <row r="781" spans="3:3">
      <c r="C781" s="1">
        <v>3930</v>
      </c>
    </row>
    <row r="782" spans="3:3">
      <c r="C782" s="1">
        <v>1750</v>
      </c>
    </row>
    <row r="783" spans="3:3">
      <c r="C783" s="1">
        <v>40000</v>
      </c>
    </row>
    <row r="784" spans="3:3">
      <c r="C784" s="1">
        <v>7388</v>
      </c>
    </row>
    <row r="785" spans="3:3">
      <c r="C785" s="1">
        <v>4800</v>
      </c>
    </row>
    <row r="786" spans="3:3">
      <c r="C786" s="1">
        <v>2375</v>
      </c>
    </row>
    <row r="787" spans="3:3">
      <c r="C787" t="s">
        <v>152</v>
      </c>
    </row>
    <row r="788" spans="3:3">
      <c r="C788" t="s">
        <v>153</v>
      </c>
    </row>
    <row r="789" spans="3:3">
      <c r="C789" s="1">
        <v>47630</v>
      </c>
    </row>
    <row r="790" spans="3:3">
      <c r="C790" s="1">
        <v>47630</v>
      </c>
    </row>
    <row r="791" spans="3:3">
      <c r="C791" s="1">
        <v>57738</v>
      </c>
    </row>
    <row r="792" spans="3:3">
      <c r="C792" s="1">
        <v>30431</v>
      </c>
    </row>
    <row r="793" spans="3:3">
      <c r="C793" s="1">
        <v>3000</v>
      </c>
    </row>
    <row r="794" spans="3:3">
      <c r="C794" s="1">
        <v>77131</v>
      </c>
    </row>
    <row r="795" spans="3:3">
      <c r="C795" s="1">
        <v>24307</v>
      </c>
    </row>
    <row r="796" spans="3:3">
      <c r="C796">
        <v>579</v>
      </c>
    </row>
    <row r="797" spans="3:3">
      <c r="C797" s="1">
        <v>14640</v>
      </c>
    </row>
    <row r="798" spans="3:3">
      <c r="C798">
        <v>72</v>
      </c>
    </row>
    <row r="799" spans="3:3">
      <c r="C799" t="s">
        <v>154</v>
      </c>
    </row>
    <row r="800" spans="3:3">
      <c r="C800" s="1">
        <v>35000</v>
      </c>
    </row>
    <row r="801" spans="3:3">
      <c r="C801" s="1">
        <v>10000</v>
      </c>
    </row>
    <row r="802" spans="3:3">
      <c r="C802" s="1">
        <v>42408</v>
      </c>
    </row>
    <row r="803" spans="3:3">
      <c r="C803" s="1">
        <v>83436</v>
      </c>
    </row>
    <row r="804" spans="3:3">
      <c r="C804" s="1">
        <v>2009172</v>
      </c>
    </row>
    <row r="805" spans="3:3">
      <c r="C805" s="3">
        <v>7.208333333333333</v>
      </c>
    </row>
    <row r="806" spans="3:3">
      <c r="C806" s="3">
        <v>1.1875</v>
      </c>
    </row>
    <row r="807" spans="3:3">
      <c r="C807" s="3">
        <v>47.645833333333336</v>
      </c>
    </row>
    <row r="808" spans="3:3">
      <c r="C808">
        <v>208</v>
      </c>
    </row>
    <row r="809" spans="3:3">
      <c r="C809" t="s">
        <v>155</v>
      </c>
    </row>
    <row r="810" spans="3:3">
      <c r="C810" t="s">
        <v>156</v>
      </c>
    </row>
    <row r="811" spans="3:3">
      <c r="C811" s="1">
        <v>217380</v>
      </c>
    </row>
    <row r="812" spans="3:3">
      <c r="C812" s="1">
        <v>3205678</v>
      </c>
    </row>
    <row r="813" spans="3:3">
      <c r="C813" s="1">
        <v>77950</v>
      </c>
    </row>
    <row r="814" spans="3:3">
      <c r="C814" s="1">
        <v>3127728</v>
      </c>
    </row>
    <row r="815" spans="3:3">
      <c r="C815" s="1">
        <v>77950</v>
      </c>
    </row>
    <row r="816" spans="3:3">
      <c r="C816" s="1">
        <v>18410</v>
      </c>
    </row>
    <row r="817" spans="3:3">
      <c r="C817" s="1">
        <v>75714</v>
      </c>
    </row>
    <row r="818" spans="3:3">
      <c r="C818" s="1">
        <v>767400</v>
      </c>
    </row>
    <row r="819" spans="3:3">
      <c r="C819">
        <v>188</v>
      </c>
    </row>
    <row r="820" spans="3:3">
      <c r="C820" t="s">
        <v>157</v>
      </c>
    </row>
    <row r="821" spans="3:3">
      <c r="C821" s="1">
        <v>24000</v>
      </c>
    </row>
    <row r="822" spans="3:3">
      <c r="C822" s="1">
        <v>50000</v>
      </c>
    </row>
    <row r="823" spans="3:3">
      <c r="C823" s="1">
        <v>137300</v>
      </c>
    </row>
    <row r="824" spans="3:3">
      <c r="C824" s="1">
        <v>88330</v>
      </c>
    </row>
    <row r="825" spans="3:3">
      <c r="C825">
        <v>5</v>
      </c>
    </row>
    <row r="826" spans="3:3">
      <c r="C826" s="1">
        <v>2566611</v>
      </c>
    </row>
    <row r="827" spans="3:3">
      <c r="C827" s="1">
        <v>577176</v>
      </c>
    </row>
    <row r="828" spans="3:3">
      <c r="C828" s="1">
        <v>12671</v>
      </c>
    </row>
    <row r="829" spans="3:3">
      <c r="C829" s="1">
        <v>323910</v>
      </c>
    </row>
    <row r="830" spans="3:3">
      <c r="C830">
        <v>215</v>
      </c>
    </row>
    <row r="831" spans="3:3">
      <c r="C831" s="3">
        <v>2.5444444444444443</v>
      </c>
    </row>
    <row r="832" spans="3:3">
      <c r="C832">
        <v>11</v>
      </c>
    </row>
    <row r="833" spans="3:3">
      <c r="C833" t="s">
        <v>158</v>
      </c>
    </row>
    <row r="834" spans="3:3">
      <c r="C834">
        <f>-2-21</f>
        <v>-23</v>
      </c>
    </row>
    <row r="835" spans="3:3">
      <c r="C835" s="1">
        <v>2292087</v>
      </c>
    </row>
    <row r="836" spans="3:3">
      <c r="C836" s="1">
        <v>2292087</v>
      </c>
    </row>
    <row r="837" spans="3:3">
      <c r="C837" s="1">
        <v>42000</v>
      </c>
    </row>
    <row r="838" spans="3:3">
      <c r="C838" s="1">
        <v>955591</v>
      </c>
    </row>
    <row r="839" spans="3:3">
      <c r="C839" s="1">
        <v>75625</v>
      </c>
    </row>
    <row r="840" spans="3:3">
      <c r="C840">
        <v>0</v>
      </c>
    </row>
    <row r="841" spans="3:3">
      <c r="C841" t="s">
        <v>159</v>
      </c>
    </row>
    <row r="842" spans="3:3">
      <c r="C842" s="1">
        <v>116790</v>
      </c>
    </row>
    <row r="843" spans="3:3">
      <c r="C843" s="1">
        <v>6060</v>
      </c>
    </row>
    <row r="844" spans="3:3">
      <c r="C844" s="1">
        <v>6300</v>
      </c>
    </row>
    <row r="845" spans="3:3">
      <c r="C845" s="1">
        <v>40000</v>
      </c>
    </row>
    <row r="846" spans="3:3">
      <c r="C846" s="1">
        <v>3940</v>
      </c>
    </row>
    <row r="847" spans="3:3">
      <c r="C847" s="1">
        <v>4800</v>
      </c>
    </row>
    <row r="848" spans="3:3">
      <c r="C848" s="1">
        <v>3087</v>
      </c>
    </row>
    <row r="849" spans="3:3">
      <c r="C849" s="1">
        <v>58663</v>
      </c>
    </row>
    <row r="850" spans="3:3">
      <c r="C850" t="s">
        <v>28</v>
      </c>
    </row>
    <row r="851" spans="3:3">
      <c r="C851" s="2">
        <v>0.75</v>
      </c>
    </row>
    <row r="852" spans="3:3">
      <c r="C852">
        <v>5</v>
      </c>
    </row>
    <row r="853" spans="3:3">
      <c r="C853" t="s">
        <v>160</v>
      </c>
    </row>
    <row r="854" spans="3:3">
      <c r="C854" s="1">
        <v>3000</v>
      </c>
    </row>
    <row r="855" spans="3:3">
      <c r="C855" s="1">
        <v>10000</v>
      </c>
    </row>
    <row r="856" spans="3:3">
      <c r="C856" s="1">
        <v>3600</v>
      </c>
    </row>
    <row r="857" spans="3:3">
      <c r="C857">
        <v>1</v>
      </c>
    </row>
    <row r="858" spans="3:3">
      <c r="C858" s="1">
        <v>83489</v>
      </c>
    </row>
    <row r="859" spans="3:3">
      <c r="C859" s="1">
        <v>33301</v>
      </c>
    </row>
    <row r="860" spans="3:3">
      <c r="C860">
        <v>675</v>
      </c>
    </row>
    <row r="861" spans="3:3">
      <c r="C861" s="1">
        <v>20130</v>
      </c>
    </row>
    <row r="862" spans="3:3">
      <c r="C862" s="1">
        <v>1749</v>
      </c>
    </row>
    <row r="863" spans="3:3">
      <c r="C863" s="1">
        <v>10747</v>
      </c>
    </row>
    <row r="864" spans="3:3">
      <c r="C864" s="1">
        <v>122850</v>
      </c>
    </row>
    <row r="865" spans="3:3">
      <c r="C865">
        <v>60</v>
      </c>
    </row>
    <row r="866" spans="3:3">
      <c r="C866" t="s">
        <v>161</v>
      </c>
    </row>
    <row r="867" spans="3:3">
      <c r="C867" s="1">
        <v>174500</v>
      </c>
    </row>
    <row r="868" spans="3:3">
      <c r="C868" s="3">
        <v>1.1666666666666667</v>
      </c>
    </row>
    <row r="869" spans="3:3">
      <c r="C869" s="3">
        <v>8.5</v>
      </c>
    </row>
    <row r="870" spans="3:3">
      <c r="C870">
        <v>25</v>
      </c>
    </row>
    <row r="871" spans="3:3">
      <c r="C871" t="s">
        <v>162</v>
      </c>
    </row>
    <row r="872" spans="3:3">
      <c r="C872">
        <f>-2-29</f>
        <v>-31</v>
      </c>
    </row>
    <row r="873" spans="3:3">
      <c r="C873" s="1">
        <v>44949</v>
      </c>
    </row>
    <row r="874" spans="3:3">
      <c r="C874" s="1">
        <v>44949</v>
      </c>
    </row>
    <row r="875" spans="3:3">
      <c r="C875" s="1">
        <v>77901</v>
      </c>
    </row>
    <row r="876" spans="3:3">
      <c r="C876">
        <v>0</v>
      </c>
    </row>
    <row r="877" spans="3:3">
      <c r="C877">
        <v>22</v>
      </c>
    </row>
    <row r="878" spans="3:3">
      <c r="C878" s="1">
        <v>37046</v>
      </c>
    </row>
    <row r="879" spans="3:3">
      <c r="C879" s="1">
        <v>1454</v>
      </c>
    </row>
    <row r="880" spans="3:3">
      <c r="C880" s="1">
        <v>21960</v>
      </c>
    </row>
    <row r="881" spans="3:3">
      <c r="C881" s="1">
        <v>1908</v>
      </c>
    </row>
    <row r="882" spans="3:3">
      <c r="C882" s="1">
        <v>11724</v>
      </c>
    </row>
    <row r="883" spans="3:3">
      <c r="C883" s="1">
        <v>264476</v>
      </c>
    </row>
    <row r="884" spans="3:3">
      <c r="C884" s="1">
        <v>264476</v>
      </c>
    </row>
    <row r="885" spans="3:3">
      <c r="C885" s="1">
        <v>9000</v>
      </c>
    </row>
    <row r="886" spans="3:3">
      <c r="C886" s="1">
        <v>10976</v>
      </c>
    </row>
    <row r="887" spans="3:3">
      <c r="C887" s="1">
        <v>15000</v>
      </c>
    </row>
    <row r="888" spans="3:3">
      <c r="C888">
        <v>0</v>
      </c>
    </row>
    <row r="889" spans="3:3">
      <c r="C889">
        <v>2</v>
      </c>
    </row>
    <row r="890" spans="3:3">
      <c r="C890">
        <v>24</v>
      </c>
    </row>
    <row r="891" spans="3:3">
      <c r="C891" t="s">
        <v>163</v>
      </c>
    </row>
    <row r="892" spans="3:3">
      <c r="C892">
        <f>-2-36</f>
        <v>-38</v>
      </c>
    </row>
    <row r="893" spans="3:3">
      <c r="C893" s="1">
        <v>210300</v>
      </c>
    </row>
    <row r="894" spans="3:3">
      <c r="C894" s="1">
        <v>210300</v>
      </c>
    </row>
    <row r="895" spans="3:3">
      <c r="C895" s="1">
        <v>54176</v>
      </c>
    </row>
    <row r="896" spans="3:3">
      <c r="C896" s="1">
        <v>3000</v>
      </c>
    </row>
    <row r="897" spans="3:3">
      <c r="C897" s="1">
        <v>10000</v>
      </c>
    </row>
    <row r="898" spans="3:3">
      <c r="C898" s="1">
        <v>4130</v>
      </c>
    </row>
    <row r="899" spans="3:3">
      <c r="C899">
        <v>1</v>
      </c>
    </row>
    <row r="900" spans="3:3">
      <c r="C900" s="1">
        <v>7430</v>
      </c>
    </row>
    <row r="901" spans="3:3">
      <c r="C901" t="s">
        <v>164</v>
      </c>
    </row>
    <row r="902" spans="3:3">
      <c r="C902" s="1">
        <v>259760</v>
      </c>
    </row>
    <row r="903" spans="3:3">
      <c r="C903" s="1">
        <v>4200</v>
      </c>
    </row>
    <row r="904" spans="3:3">
      <c r="C904" s="1">
        <v>13800</v>
      </c>
    </row>
    <row r="905" spans="3:3">
      <c r="C905" s="1">
        <v>10640</v>
      </c>
    </row>
    <row r="906" spans="3:3">
      <c r="C906" s="1">
        <v>10000</v>
      </c>
    </row>
    <row r="907" spans="3:3">
      <c r="C907" s="1">
        <v>5000</v>
      </c>
    </row>
    <row r="908" spans="3:3">
      <c r="C908" s="1">
        <v>55000</v>
      </c>
    </row>
    <row r="909" spans="3:3">
      <c r="C909" s="1">
        <v>165320</v>
      </c>
    </row>
    <row r="910" spans="3:3">
      <c r="C910" s="3">
        <v>1.1666666666666667</v>
      </c>
    </row>
    <row r="911" spans="3:3">
      <c r="C911" s="2">
        <v>0.16666666666666666</v>
      </c>
    </row>
    <row r="912" spans="3:3">
      <c r="C912" t="s">
        <v>165</v>
      </c>
    </row>
    <row r="913" spans="3:3">
      <c r="C913" s="1">
        <v>35612</v>
      </c>
    </row>
    <row r="914" spans="3:3">
      <c r="C914" s="1">
        <v>3000</v>
      </c>
    </row>
    <row r="915" spans="3:3">
      <c r="C915" s="1">
        <v>5950</v>
      </c>
    </row>
    <row r="916" spans="3:3">
      <c r="C916" s="1">
        <v>233098</v>
      </c>
    </row>
    <row r="917" spans="3:3">
      <c r="C917" s="1">
        <v>26662</v>
      </c>
    </row>
    <row r="918" spans="3:3">
      <c r="C918" s="1">
        <v>1451</v>
      </c>
    </row>
    <row r="919" spans="3:3">
      <c r="C919" s="1">
        <v>15555</v>
      </c>
    </row>
    <row r="920" spans="3:3">
      <c r="C920" s="1">
        <v>1352</v>
      </c>
    </row>
    <row r="921" spans="3:3">
      <c r="C921" s="1">
        <v>8304</v>
      </c>
    </row>
    <row r="922" spans="3:3">
      <c r="C922" s="1">
        <v>263960</v>
      </c>
    </row>
    <row r="923" spans="3:3">
      <c r="C923">
        <v>0</v>
      </c>
    </row>
    <row r="924" spans="3:3">
      <c r="C924" t="s">
        <v>166</v>
      </c>
    </row>
    <row r="925" spans="3:3">
      <c r="C925" s="1">
        <v>5088</v>
      </c>
    </row>
    <row r="926" spans="3:3">
      <c r="C926" s="1">
        <v>1060</v>
      </c>
    </row>
    <row r="927" spans="3:3">
      <c r="C927" s="1">
        <v>76055</v>
      </c>
    </row>
    <row r="928" spans="3:3">
      <c r="C928" t="s">
        <v>28</v>
      </c>
    </row>
    <row r="929" spans="3:3">
      <c r="C929" s="3">
        <v>2.9895833333333335</v>
      </c>
    </row>
    <row r="930" spans="3:3">
      <c r="C930">
        <v>13</v>
      </c>
    </row>
    <row r="931" spans="3:3">
      <c r="C931" t="s">
        <v>167</v>
      </c>
    </row>
    <row r="932" spans="3:3">
      <c r="C932">
        <f>-2-37</f>
        <v>-39</v>
      </c>
    </row>
    <row r="933" spans="3:3">
      <c r="C933" s="1">
        <v>228348</v>
      </c>
    </row>
    <row r="934" spans="3:3">
      <c r="C934">
        <v>348</v>
      </c>
    </row>
    <row r="935" spans="3:3">
      <c r="C935">
        <v>3</v>
      </c>
    </row>
    <row r="936" spans="3:3">
      <c r="C936">
        <v>870</v>
      </c>
    </row>
    <row r="937" spans="3:3">
      <c r="C937" s="1">
        <v>102903</v>
      </c>
    </row>
    <row r="938" spans="3:3">
      <c r="C938" s="1">
        <v>24580</v>
      </c>
    </row>
    <row r="939" spans="3:3">
      <c r="C939">
        <v>721</v>
      </c>
    </row>
    <row r="940" spans="3:3">
      <c r="C940" s="1">
        <v>15555</v>
      </c>
    </row>
    <row r="941" spans="3:3">
      <c r="C941" s="1">
        <v>8304</v>
      </c>
    </row>
    <row r="942" spans="3:3">
      <c r="C942" s="1">
        <v>131143</v>
      </c>
    </row>
    <row r="943" spans="3:3">
      <c r="C943" s="1">
        <v>3660</v>
      </c>
    </row>
    <row r="944" spans="3:3">
      <c r="C944" s="1">
        <v>127483</v>
      </c>
    </row>
    <row r="945" spans="3:3">
      <c r="C945" s="1">
        <v>3660</v>
      </c>
    </row>
    <row r="946" spans="3:3">
      <c r="C946" s="1">
        <v>42400</v>
      </c>
    </row>
    <row r="947" spans="3:3">
      <c r="C947">
        <v>0</v>
      </c>
    </row>
    <row r="948" spans="3:3">
      <c r="C948">
        <v>5</v>
      </c>
    </row>
    <row r="949" spans="3:3">
      <c r="C949" s="1">
        <v>24115</v>
      </c>
    </row>
    <row r="950" spans="3:3">
      <c r="C950" t="s">
        <v>28</v>
      </c>
    </row>
    <row r="951" spans="3:3">
      <c r="C951" s="2">
        <v>0.94791666666666663</v>
      </c>
    </row>
    <row r="952" spans="3:3">
      <c r="C952">
        <v>5</v>
      </c>
    </row>
    <row r="953" spans="3:3">
      <c r="C953" t="s">
        <v>168</v>
      </c>
    </row>
    <row r="954" spans="3:3">
      <c r="C954">
        <f>-2-38</f>
        <v>-40</v>
      </c>
    </row>
    <row r="955" spans="3:3">
      <c r="C955" s="1">
        <v>102693</v>
      </c>
    </row>
    <row r="956" spans="3:3">
      <c r="C956" s="1">
        <v>102693</v>
      </c>
    </row>
    <row r="957" spans="3:3">
      <c r="C957" s="1">
        <v>28450</v>
      </c>
    </row>
    <row r="958" spans="3:3">
      <c r="C958" t="s">
        <v>169</v>
      </c>
    </row>
    <row r="959" spans="3:3">
      <c r="C959">
        <v>7</v>
      </c>
    </row>
    <row r="960" spans="3:3">
      <c r="C960" s="1">
        <v>72727</v>
      </c>
    </row>
    <row r="961" spans="3:3">
      <c r="C961" s="1">
        <v>3418</v>
      </c>
    </row>
    <row r="962" spans="3:3">
      <c r="C962" s="1">
        <v>3000</v>
      </c>
    </row>
    <row r="963" spans="3:3">
      <c r="C963" s="1">
        <v>75037</v>
      </c>
    </row>
    <row r="964" spans="3:3">
      <c r="C964">
        <v>418</v>
      </c>
    </row>
    <row r="965" spans="3:3">
      <c r="C965">
        <v>418</v>
      </c>
    </row>
    <row r="966" spans="3:3">
      <c r="C966" s="1">
        <v>76145</v>
      </c>
    </row>
    <row r="967" spans="3:3">
      <c r="C967">
        <v>690</v>
      </c>
    </row>
    <row r="968" spans="3:3">
      <c r="C968" s="1">
        <v>75455</v>
      </c>
    </row>
    <row r="969" spans="3:3">
      <c r="C969">
        <v>690</v>
      </c>
    </row>
    <row r="970" spans="3:3">
      <c r="C970" s="1">
        <v>42400</v>
      </c>
    </row>
    <row r="971" spans="3:3">
      <c r="C971" s="1">
        <v>3940</v>
      </c>
    </row>
    <row r="972" spans="3:3">
      <c r="C972" t="s">
        <v>169</v>
      </c>
    </row>
    <row r="973" spans="3:3">
      <c r="C973" t="s">
        <v>170</v>
      </c>
    </row>
    <row r="974" spans="3:3">
      <c r="C974" s="1">
        <v>42400</v>
      </c>
    </row>
    <row r="975" spans="3:3">
      <c r="C975" s="1">
        <v>3940</v>
      </c>
    </row>
    <row r="976" spans="3:3">
      <c r="C976" s="1">
        <v>5088</v>
      </c>
    </row>
    <row r="977" spans="3:3">
      <c r="C977" s="1">
        <v>76850</v>
      </c>
    </row>
    <row r="978" spans="3:3">
      <c r="C978" t="s">
        <v>28</v>
      </c>
    </row>
    <row r="979" spans="3:3">
      <c r="C979" s="3">
        <v>3.0208333333333335</v>
      </c>
    </row>
    <row r="980" spans="3:3">
      <c r="C980">
        <v>13</v>
      </c>
    </row>
    <row r="981" spans="3:3">
      <c r="C981" t="s">
        <v>171</v>
      </c>
    </row>
    <row r="982" spans="3:3">
      <c r="C982">
        <f>-2-39</f>
        <v>-41</v>
      </c>
    </row>
    <row r="983" spans="3:3">
      <c r="C983" t="s">
        <v>172</v>
      </c>
    </row>
    <row r="984" spans="3:3">
      <c r="C984" s="1">
        <v>126172</v>
      </c>
    </row>
    <row r="985" spans="3:3">
      <c r="C985" s="1">
        <v>5856</v>
      </c>
    </row>
    <row r="986" spans="3:3">
      <c r="C986" s="1">
        <v>3000</v>
      </c>
    </row>
    <row r="987" spans="3:3">
      <c r="C987" s="1">
        <v>2130</v>
      </c>
    </row>
    <row r="988" spans="3:3">
      <c r="C988" s="1">
        <v>127552</v>
      </c>
    </row>
    <row r="989" spans="3:3">
      <c r="C989">
        <v>726</v>
      </c>
    </row>
    <row r="990" spans="3:3">
      <c r="C990">
        <v>726</v>
      </c>
    </row>
    <row r="991" spans="3:3">
      <c r="C991" s="1">
        <v>132028</v>
      </c>
    </row>
    <row r="992" spans="3:3">
      <c r="C992" s="1">
        <v>3750</v>
      </c>
    </row>
    <row r="993" spans="3:3">
      <c r="C993" s="1">
        <v>128278</v>
      </c>
    </row>
    <row r="994" spans="3:3">
      <c r="C994">
        <v>50</v>
      </c>
    </row>
    <row r="995" spans="3:3">
      <c r="C995">
        <v>4</v>
      </c>
    </row>
    <row r="996" spans="3:3">
      <c r="C996" s="1">
        <v>3940</v>
      </c>
    </row>
    <row r="997" spans="3:3">
      <c r="C997" s="1">
        <v>10000</v>
      </c>
    </row>
    <row r="998" spans="3:3">
      <c r="C998" s="1">
        <v>4650</v>
      </c>
    </row>
    <row r="999" spans="3:3">
      <c r="C999" s="1">
        <v>93930</v>
      </c>
    </row>
    <row r="1000" spans="3:3">
      <c r="C1000" t="s">
        <v>28</v>
      </c>
    </row>
    <row r="1001" spans="3:3">
      <c r="C1001" s="2">
        <v>0.33333333333333331</v>
      </c>
    </row>
    <row r="1002" spans="3:3">
      <c r="C1002" s="3">
        <v>3.875</v>
      </c>
    </row>
    <row r="1003" spans="3:3">
      <c r="C1003">
        <v>16</v>
      </c>
    </row>
    <row r="1004" spans="3:3">
      <c r="C1004" t="s">
        <v>173</v>
      </c>
    </row>
    <row r="1005" spans="3:3">
      <c r="C1005">
        <f>-2-40</f>
        <v>-42</v>
      </c>
    </row>
    <row r="1006" spans="3:3">
      <c r="C1006">
        <v>2</v>
      </c>
    </row>
    <row r="1007" spans="3:3">
      <c r="C1007">
        <v>132</v>
      </c>
    </row>
    <row r="1008" spans="3:3">
      <c r="C1008" s="1">
        <v>26104</v>
      </c>
    </row>
    <row r="1009" spans="3:3">
      <c r="C1009">
        <v>893</v>
      </c>
    </row>
    <row r="1010" spans="3:3">
      <c r="C1010" s="1">
        <v>15555</v>
      </c>
    </row>
    <row r="1011" spans="3:3">
      <c r="C1011" s="1">
        <v>1352</v>
      </c>
    </row>
    <row r="1012" spans="3:3">
      <c r="C1012" s="1">
        <v>8304</v>
      </c>
    </row>
    <row r="1013" spans="3:3">
      <c r="C1013" s="1">
        <v>162518</v>
      </c>
    </row>
    <row r="1014" spans="3:3">
      <c r="C1014" s="1">
        <v>3990</v>
      </c>
    </row>
    <row r="1015" spans="3:3">
      <c r="C1015" s="1">
        <v>158528</v>
      </c>
    </row>
    <row r="1016" spans="3:3">
      <c r="C1016" s="1">
        <v>3990</v>
      </c>
    </row>
    <row r="1017" spans="3:3">
      <c r="C1017" s="1">
        <v>3608</v>
      </c>
    </row>
    <row r="1018" spans="3:3">
      <c r="C1018" s="1">
        <v>2400</v>
      </c>
    </row>
    <row r="1019" spans="3:3">
      <c r="C1019" s="1">
        <v>131034</v>
      </c>
    </row>
    <row r="1020" spans="3:3">
      <c r="C1020" s="1">
        <v>131034</v>
      </c>
    </row>
    <row r="1021" spans="3:3">
      <c r="C1021" s="1">
        <v>31484</v>
      </c>
    </row>
    <row r="1022" spans="3:3">
      <c r="C1022" s="1">
        <v>3000</v>
      </c>
    </row>
    <row r="1023" spans="3:3">
      <c r="C1023" s="1">
        <v>2380</v>
      </c>
    </row>
    <row r="1024" spans="3:3">
      <c r="C1024" t="s">
        <v>174</v>
      </c>
    </row>
    <row r="1025" spans="3:3">
      <c r="C1025" t="s">
        <v>49</v>
      </c>
    </row>
    <row r="1026" spans="3:3">
      <c r="C1026" t="s">
        <v>50</v>
      </c>
    </row>
    <row r="1027" spans="3:3">
      <c r="C1027" t="s">
        <v>51</v>
      </c>
    </row>
    <row r="1028" spans="3:3">
      <c r="C1028" t="s">
        <v>52</v>
      </c>
    </row>
    <row r="1029" spans="3:3">
      <c r="C1029" t="s">
        <v>53</v>
      </c>
    </row>
    <row r="1030" spans="3:3">
      <c r="C1030" t="s">
        <v>54</v>
      </c>
    </row>
    <row r="1031" spans="3:3">
      <c r="C1031" t="s">
        <v>55</v>
      </c>
    </row>
    <row r="1032" spans="3:3">
      <c r="C1032" t="s">
        <v>56</v>
      </c>
    </row>
    <row r="1033" spans="3:3">
      <c r="C1033" t="s">
        <v>57</v>
      </c>
    </row>
    <row r="1034" spans="3:3">
      <c r="C1034" t="s">
        <v>58</v>
      </c>
    </row>
    <row r="1035" spans="3:3">
      <c r="C1035" t="s">
        <v>59</v>
      </c>
    </row>
    <row r="1036" spans="3:3">
      <c r="C1036" t="s">
        <v>60</v>
      </c>
    </row>
    <row r="1037" spans="3:3">
      <c r="C1037" t="s">
        <v>61</v>
      </c>
    </row>
    <row r="1038" spans="3:3">
      <c r="C1038" t="s">
        <v>62</v>
      </c>
    </row>
    <row r="1039" spans="3:3">
      <c r="C1039" t="s">
        <v>63</v>
      </c>
    </row>
    <row r="1040" spans="3:3">
      <c r="C1040" t="s">
        <v>64</v>
      </c>
    </row>
    <row r="1041" spans="3:3">
      <c r="C1041" t="s">
        <v>65</v>
      </c>
    </row>
    <row r="1042" spans="3:3">
      <c r="C1042" t="s">
        <v>66</v>
      </c>
    </row>
    <row r="1043" spans="3:3">
      <c r="C1043" t="s">
        <v>67</v>
      </c>
    </row>
    <row r="1044" spans="3:3">
      <c r="C1044" t="s">
        <v>68</v>
      </c>
    </row>
    <row r="1045" spans="3:3">
      <c r="C1045" t="s">
        <v>69</v>
      </c>
    </row>
    <row r="1046" spans="3:3">
      <c r="C1046" t="s">
        <v>67</v>
      </c>
    </row>
    <row r="1047" spans="3:3">
      <c r="C1047" t="s">
        <v>60</v>
      </c>
    </row>
    <row r="1048" spans="3:3">
      <c r="C1048" t="s">
        <v>61</v>
      </c>
    </row>
    <row r="1049" spans="3:3">
      <c r="C1049" t="s">
        <v>70</v>
      </c>
    </row>
    <row r="1050" spans="3:3">
      <c r="C1050" t="s">
        <v>71</v>
      </c>
    </row>
    <row r="1051" spans="3:3">
      <c r="C1051" t="s">
        <v>175</v>
      </c>
    </row>
    <row r="1052" spans="3:3">
      <c r="C1052" t="s">
        <v>73</v>
      </c>
    </row>
    <row r="1053" spans="3:3">
      <c r="C1053" t="s">
        <v>74</v>
      </c>
    </row>
    <row r="1054" spans="3:3">
      <c r="C1054" t="s">
        <v>75</v>
      </c>
    </row>
    <row r="1055" spans="3:3">
      <c r="C1055" t="s">
        <v>76</v>
      </c>
    </row>
    <row r="1056" spans="3:3">
      <c r="C1056" t="s">
        <v>77</v>
      </c>
    </row>
    <row r="1057" spans="3:3">
      <c r="C1057" t="s">
        <v>78</v>
      </c>
    </row>
    <row r="1058" spans="3:3">
      <c r="C1058" t="s">
        <v>79</v>
      </c>
    </row>
    <row r="1059" spans="3:3">
      <c r="C1059" t="s">
        <v>80</v>
      </c>
    </row>
    <row r="1060" spans="3:3">
      <c r="C1060" t="s">
        <v>81</v>
      </c>
    </row>
    <row r="1061" spans="3:3">
      <c r="C1061" t="s">
        <v>82</v>
      </c>
    </row>
    <row r="1062" spans="3:3">
      <c r="C1062" t="s">
        <v>83</v>
      </c>
    </row>
    <row r="1063" spans="3:3">
      <c r="C1063" t="s">
        <v>84</v>
      </c>
    </row>
    <row r="1064" spans="3:3">
      <c r="C1064" t="s">
        <v>85</v>
      </c>
    </row>
    <row r="1065" spans="3:3">
      <c r="C1065" t="s">
        <v>86</v>
      </c>
    </row>
    <row r="1066" spans="3:3">
      <c r="C1066" t="s">
        <v>87</v>
      </c>
    </row>
    <row r="1067" spans="3:3">
      <c r="C1067" t="s">
        <v>88</v>
      </c>
    </row>
    <row r="1068" spans="3:3">
      <c r="C1068" t="s">
        <v>89</v>
      </c>
    </row>
    <row r="1069" spans="3:3">
      <c r="C1069" t="s">
        <v>90</v>
      </c>
    </row>
    <row r="1070" spans="3:3">
      <c r="C1070" t="s">
        <v>91</v>
      </c>
    </row>
    <row r="1071" spans="3:3">
      <c r="C1071" t="s">
        <v>92</v>
      </c>
    </row>
    <row r="1072" spans="3:3">
      <c r="C1072" t="s">
        <v>93</v>
      </c>
    </row>
    <row r="1073" spans="3:3">
      <c r="C1073" t="s">
        <v>94</v>
      </c>
    </row>
    <row r="1074" spans="3:3">
      <c r="C1074" t="s">
        <v>95</v>
      </c>
    </row>
    <row r="1075" spans="3:3">
      <c r="C1075" t="s">
        <v>96</v>
      </c>
    </row>
    <row r="1076" spans="3:3">
      <c r="C1076" t="s">
        <v>97</v>
      </c>
    </row>
    <row r="1077" spans="3:3">
      <c r="C1077" t="s">
        <v>98</v>
      </c>
    </row>
    <row r="1078" spans="3:3">
      <c r="C1078" t="s">
        <v>99</v>
      </c>
    </row>
    <row r="1079" spans="3:3">
      <c r="C1079" t="s">
        <v>100</v>
      </c>
    </row>
    <row r="1080" spans="3:3">
      <c r="C1080" t="s">
        <v>101</v>
      </c>
    </row>
    <row r="1081" spans="3:3">
      <c r="C1081" t="s">
        <v>102</v>
      </c>
    </row>
    <row r="1082" spans="3:3">
      <c r="C1082" t="s">
        <v>103</v>
      </c>
    </row>
    <row r="1083" spans="3:3">
      <c r="C1083" t="s">
        <v>104</v>
      </c>
    </row>
    <row r="1084" spans="3:3">
      <c r="C1084" t="s">
        <v>105</v>
      </c>
    </row>
    <row r="1085" spans="3:3">
      <c r="C1085" t="s">
        <v>106</v>
      </c>
    </row>
    <row r="1086" spans="3:3">
      <c r="C1086" t="s">
        <v>107</v>
      </c>
    </row>
    <row r="1087" spans="3:3">
      <c r="C1087" t="s">
        <v>108</v>
      </c>
    </row>
    <row r="1088" spans="3:3">
      <c r="C1088" t="s">
        <v>109</v>
      </c>
    </row>
    <row r="1089" spans="3:3">
      <c r="C1089" t="s">
        <v>110</v>
      </c>
    </row>
    <row r="1090" spans="3:3">
      <c r="C1090" t="s">
        <v>111</v>
      </c>
    </row>
    <row r="1091" spans="3:3">
      <c r="C1091" t="s">
        <v>112</v>
      </c>
    </row>
    <row r="1092" spans="3:3">
      <c r="C1092" t="s">
        <v>113</v>
      </c>
    </row>
    <row r="1093" spans="3:3">
      <c r="C1093" t="s">
        <v>114</v>
      </c>
    </row>
    <row r="1094" spans="3:3">
      <c r="C1094" t="s">
        <v>115</v>
      </c>
    </row>
    <row r="1095" spans="3:3">
      <c r="C1095" t="s">
        <v>116</v>
      </c>
    </row>
    <row r="1096" spans="3:3">
      <c r="C1096" t="s">
        <v>117</v>
      </c>
    </row>
    <row r="1097" spans="3:3">
      <c r="C1097" t="s">
        <v>118</v>
      </c>
    </row>
    <row r="1098" spans="3:3">
      <c r="C1098" t="s">
        <v>119</v>
      </c>
    </row>
    <row r="1099" spans="3:3">
      <c r="C1099" t="s">
        <v>120</v>
      </c>
    </row>
    <row r="1100" spans="3:3">
      <c r="C1100" t="s">
        <v>121</v>
      </c>
    </row>
    <row r="1101" spans="3:3">
      <c r="C1101" s="1">
        <v>20000</v>
      </c>
    </row>
    <row r="1102" spans="3:3">
      <c r="C1102" s="1">
        <v>14976</v>
      </c>
    </row>
    <row r="1103" spans="3:3">
      <c r="C1103" s="1">
        <v>117737</v>
      </c>
    </row>
    <row r="1104" spans="3:3">
      <c r="C1104" s="1">
        <v>669433</v>
      </c>
    </row>
    <row r="1105" spans="3:3">
      <c r="C1105" s="3">
        <v>1.0833333333333333</v>
      </c>
    </row>
    <row r="1106" spans="3:3">
      <c r="C1106" s="3">
        <v>2.3333333333333335</v>
      </c>
    </row>
    <row r="1107" spans="3:3">
      <c r="C1107" s="3">
        <v>30.40625</v>
      </c>
    </row>
    <row r="1108" spans="3:3">
      <c r="C1108">
        <v>107</v>
      </c>
    </row>
    <row r="1109" spans="3:3">
      <c r="C1109" t="s">
        <v>176</v>
      </c>
    </row>
    <row r="1110" spans="3:3">
      <c r="C1110" t="s">
        <v>177</v>
      </c>
    </row>
    <row r="1111" spans="3:3">
      <c r="C1111">
        <v>4</v>
      </c>
    </row>
    <row r="1112" spans="3:3">
      <c r="C1112" s="1">
        <v>1153120</v>
      </c>
    </row>
    <row r="1113" spans="3:3">
      <c r="C1113" s="1">
        <v>22350</v>
      </c>
    </row>
    <row r="1114" spans="3:3">
      <c r="C1114" s="1">
        <v>1130770</v>
      </c>
    </row>
    <row r="1115" spans="3:3">
      <c r="C1115" s="1">
        <v>22350</v>
      </c>
    </row>
    <row r="1116" spans="3:3">
      <c r="C1116" s="1">
        <v>22800</v>
      </c>
    </row>
    <row r="1117" spans="3:3">
      <c r="C1117" s="1">
        <v>31524</v>
      </c>
    </row>
    <row r="1118" spans="3:3">
      <c r="C1118" s="1">
        <v>209600</v>
      </c>
    </row>
    <row r="1119" spans="3:3">
      <c r="C1119" s="1">
        <v>19700</v>
      </c>
    </row>
    <row r="1120" spans="3:3">
      <c r="C1120" s="1">
        <v>25000</v>
      </c>
    </row>
    <row r="1121" spans="3:3">
      <c r="C1121" t="s">
        <v>178</v>
      </c>
    </row>
    <row r="1122" spans="3:3">
      <c r="C1122" s="1">
        <v>21000</v>
      </c>
    </row>
    <row r="1123" spans="3:3">
      <c r="C1123" s="1">
        <v>20000</v>
      </c>
    </row>
    <row r="1124" spans="3:3">
      <c r="C1124" s="1">
        <v>3600</v>
      </c>
    </row>
    <row r="1125" spans="3:3">
      <c r="C1125" s="1">
        <v>15460</v>
      </c>
    </row>
    <row r="1126" spans="3:3">
      <c r="C1126">
        <v>2</v>
      </c>
    </row>
    <row r="1127" spans="3:3">
      <c r="C1127" s="1">
        <v>981933</v>
      </c>
    </row>
    <row r="1128" spans="3:3">
      <c r="C1128" s="1">
        <v>148837</v>
      </c>
    </row>
    <row r="1129" spans="3:3">
      <c r="C1129" s="1">
        <v>6338</v>
      </c>
    </row>
    <row r="1130" spans="3:3">
      <c r="C1130" s="1">
        <v>88755</v>
      </c>
    </row>
    <row r="1131" spans="3:3">
      <c r="C1131" s="1">
        <v>6361</v>
      </c>
    </row>
    <row r="1132" spans="3:3">
      <c r="C1132" s="1">
        <v>7383</v>
      </c>
    </row>
    <row r="1133" spans="3:3">
      <c r="C1133" t="s">
        <v>179</v>
      </c>
    </row>
    <row r="1134" spans="3:3">
      <c r="C1134" s="3">
        <v>8.2916666666666661</v>
      </c>
    </row>
    <row r="1135" spans="3:3">
      <c r="C1135" s="3">
        <v>3.5208333333333335</v>
      </c>
    </row>
    <row r="1136" spans="3:3">
      <c r="C1136" s="3">
        <v>78.052083333333329</v>
      </c>
    </row>
    <row r="1137" spans="3:3">
      <c r="C1137">
        <v>315</v>
      </c>
    </row>
    <row r="1138" spans="3:3">
      <c r="C1138" t="s">
        <v>180</v>
      </c>
    </row>
    <row r="1139" spans="3:3">
      <c r="C1139" s="1">
        <v>916223</v>
      </c>
    </row>
    <row r="1140" spans="3:3">
      <c r="C1140" s="1">
        <v>916223</v>
      </c>
    </row>
    <row r="1141" spans="3:3">
      <c r="C1141" s="1">
        <v>236897</v>
      </c>
    </row>
    <row r="1142" spans="3:3">
      <c r="C1142">
        <v>0</v>
      </c>
    </row>
    <row r="1143" spans="3:3">
      <c r="C1143" t="s">
        <v>181</v>
      </c>
    </row>
    <row r="1144" spans="3:3">
      <c r="C1144" s="1">
        <v>100300</v>
      </c>
    </row>
    <row r="1145" spans="3:3">
      <c r="C1145" s="1">
        <v>41210</v>
      </c>
    </row>
    <row r="1146" spans="3:3">
      <c r="C1146" s="1">
        <v>107238</v>
      </c>
    </row>
    <row r="1147" spans="3:3">
      <c r="C1147" s="1">
        <v>977000</v>
      </c>
    </row>
    <row r="1148" spans="3:3">
      <c r="C1148" s="1">
        <v>105888</v>
      </c>
    </row>
    <row r="1149" spans="3:3">
      <c r="C1149" s="1">
        <v>60000</v>
      </c>
    </row>
    <row r="1150" spans="3:3">
      <c r="C1150" s="1">
        <v>30000</v>
      </c>
    </row>
    <row r="1151" spans="3:3">
      <c r="C1151" s="1">
        <v>57384</v>
      </c>
    </row>
    <row r="1152" spans="3:3">
      <c r="C1152" s="1">
        <v>201173</v>
      </c>
    </row>
    <row r="1153" spans="3:3">
      <c r="C1153">
        <v>5</v>
      </c>
    </row>
    <row r="1154" spans="3:3">
      <c r="C1154" t="s">
        <v>182</v>
      </c>
    </row>
    <row r="1155" spans="3:3">
      <c r="C1155" s="1">
        <v>726013</v>
      </c>
    </row>
    <row r="1156" spans="3:3">
      <c r="C1156" s="1">
        <v>19009</v>
      </c>
    </row>
    <row r="1157" spans="3:3">
      <c r="C1157" s="1">
        <v>412665</v>
      </c>
    </row>
    <row r="1158" spans="3:3">
      <c r="C1158" s="1">
        <v>29576</v>
      </c>
    </row>
    <row r="1159" spans="3:3">
      <c r="C1159" s="1">
        <v>264763</v>
      </c>
    </row>
    <row r="1160" spans="3:3">
      <c r="C1160" s="1">
        <v>4358798</v>
      </c>
    </row>
    <row r="1161" spans="3:3">
      <c r="C1161" s="1">
        <v>100300</v>
      </c>
    </row>
    <row r="1162" spans="3:3">
      <c r="C1162" s="1">
        <v>258498</v>
      </c>
    </row>
    <row r="1163" spans="3:3">
      <c r="C1163" s="1">
        <v>3208</v>
      </c>
    </row>
    <row r="1164" spans="3:3">
      <c r="C1164" s="1">
        <v>42000</v>
      </c>
    </row>
    <row r="1165" spans="3:3">
      <c r="C1165" s="1">
        <v>1192488</v>
      </c>
    </row>
    <row r="1166" spans="3:3">
      <c r="C1166" s="1">
        <v>103625</v>
      </c>
    </row>
    <row r="1167" spans="3:3">
      <c r="C1167" s="1">
        <v>3160</v>
      </c>
    </row>
    <row r="1168" spans="3:3">
      <c r="C1168" s="1">
        <v>45000</v>
      </c>
    </row>
    <row r="1169" spans="3:3">
      <c r="C1169" s="1">
        <v>70000</v>
      </c>
    </row>
    <row r="1170" spans="3:3">
      <c r="C1170" s="1">
        <v>140900</v>
      </c>
    </row>
    <row r="1171" spans="3:3">
      <c r="C1171" s="1">
        <v>103790</v>
      </c>
    </row>
    <row r="1172" spans="3:3">
      <c r="C1172">
        <v>7</v>
      </c>
    </row>
    <row r="1173" spans="3:3">
      <c r="C1173">
        <v>544</v>
      </c>
    </row>
    <row r="1174" spans="3:3">
      <c r="C1174" s="1">
        <v>3208310</v>
      </c>
    </row>
    <row r="1175" spans="3:3">
      <c r="C1175" t="s">
        <v>183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E30719A5785464482CC5AF1851DFC77" ma:contentTypeVersion="16" ma:contentTypeDescription="新しいドキュメントを作成します。" ma:contentTypeScope="" ma:versionID="5c94ddef99dd501e666866c2bee7df61">
  <xsd:schema xmlns:xsd="http://www.w3.org/2001/XMLSchema" xmlns:xs="http://www.w3.org/2001/XMLSchema" xmlns:p="http://schemas.microsoft.com/office/2006/metadata/properties" xmlns:ns2="965bda82-b6c3-4590-b300-b52dda879a80" xmlns:ns3="b467bec3-b6a4-4e20-b460-787aa3e5eeb1" targetNamespace="http://schemas.microsoft.com/office/2006/metadata/properties" ma:root="true" ma:fieldsID="e48d7ecec7a797dc771e412edffa84ed" ns2:_="" ns3:_="">
    <xsd:import namespace="965bda82-b6c3-4590-b300-b52dda879a80"/>
    <xsd:import namespace="b467bec3-b6a4-4e20-b460-787aa3e5ee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bda82-b6c3-4590-b300-b52dda879a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38e044c-4c96-4c00-95c3-e1d703c6ed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7bec3-b6a4-4e20-b460-787aa3e5eeb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cb8fb91-f9b0-457f-9da0-c9d4a917ce73}" ma:internalName="TaxCatchAll" ma:showField="CatchAllData" ma:web="b467bec3-b6a4-4e20-b460-787aa3e5ee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bda82-b6c3-4590-b300-b52dda879a80">
      <Terms xmlns="http://schemas.microsoft.com/office/infopath/2007/PartnerControls"/>
    </lcf76f155ced4ddcb4097134ff3c332f>
    <TaxCatchAll xmlns="b467bec3-b6a4-4e20-b460-787aa3e5eeb1" xsi:nil="true"/>
  </documentManagement>
</p:properties>
</file>

<file path=customXml/itemProps1.xml><?xml version="1.0" encoding="utf-8"?>
<ds:datastoreItem xmlns:ds="http://schemas.openxmlformats.org/officeDocument/2006/customXml" ds:itemID="{AC537BB4-F5E3-4C4F-9A96-3F8D17CF0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bda82-b6c3-4590-b300-b52dda879a80"/>
    <ds:schemaRef ds:uri="b467bec3-b6a4-4e20-b460-787aa3e5ee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734E0-01A2-4D8C-8968-38AFBDA3F0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128300-6038-492E-B382-7CA9EF69F780}">
  <ds:schemaRefs>
    <ds:schemaRef ds:uri="http://schemas.microsoft.com/office/2006/metadata/properties"/>
    <ds:schemaRef ds:uri="http://schemas.microsoft.com/office/infopath/2007/PartnerControls"/>
    <ds:schemaRef ds:uri="965bda82-b6c3-4590-b300-b52dda879a80"/>
    <ds:schemaRef ds:uri="b467bec3-b6a4-4e20-b460-787aa3e5ee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相田昌也</dc:creator>
  <cp:keywords/>
  <dc:description/>
  <cp:lastModifiedBy>品田 拓巳</cp:lastModifiedBy>
  <cp:revision/>
  <dcterms:created xsi:type="dcterms:W3CDTF">2015-06-05T18:19:34Z</dcterms:created>
  <dcterms:modified xsi:type="dcterms:W3CDTF">2025-07-14T00:55:03Z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0x0101001E30719A5785464482CC5AF1851DFC77</vt:lpwstr>
  </property>
  <property fmtid="{D5CDD505-2E9C-101B-9397-08002B2CF9AE}" pid="3" name="MediaServiceImageTags">
    <vt:lpwstr/>
  </property>
</Properties>
</file>